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I.A.Safonova\Desktop\ОТЧЕТ 2021\"/>
    </mc:Choice>
  </mc:AlternateContent>
  <bookViews>
    <workbookView xWindow="180" yWindow="435" windowWidth="27780" windowHeight="9945" tabRatio="511" activeTab="1"/>
  </bookViews>
  <sheets>
    <sheet name="Банки" sheetId="1" r:id="rId1"/>
    <sheet name="Бюдж. кредит" sheetId="16" r:id="rId2"/>
  </sheets>
  <definedNames>
    <definedName name="_xlnm.Print_Titles" localSheetId="0">Банки!$9:$11</definedName>
    <definedName name="_xlnm.Print_Titles" localSheetId="1">'Бюдж. кредит'!$5:$7</definedName>
    <definedName name="_xlnm.Print_Area" localSheetId="0">Банки!$A$2:$AD$407</definedName>
    <definedName name="_xlnm.Print_Area" localSheetId="1">'Бюдж. кредит'!$A$2:$AD$33</definedName>
  </definedNames>
  <calcPr calcId="152511"/>
</workbook>
</file>

<file path=xl/calcChain.xml><?xml version="1.0" encoding="utf-8"?>
<calcChain xmlns="http://schemas.openxmlformats.org/spreadsheetml/2006/main">
  <c r="K407" i="1" l="1"/>
  <c r="R293" i="1" l="1"/>
  <c r="V407" i="1" l="1"/>
  <c r="AA407" i="1"/>
  <c r="AB407" i="1"/>
  <c r="AC407" i="1"/>
  <c r="R403" i="1"/>
  <c r="P401" i="1"/>
  <c r="R401" i="1" s="1"/>
  <c r="O401" i="1"/>
  <c r="R400" i="1"/>
  <c r="P399" i="1"/>
  <c r="R399" i="1" s="1"/>
  <c r="R398" i="1"/>
  <c r="P397" i="1"/>
  <c r="O397" i="1"/>
  <c r="R397" i="1" s="1"/>
  <c r="R396" i="1"/>
  <c r="P395" i="1"/>
  <c r="O395" i="1"/>
  <c r="R394" i="1"/>
  <c r="P393" i="1"/>
  <c r="O393" i="1"/>
  <c r="R392" i="1"/>
  <c r="P391" i="1"/>
  <c r="O391" i="1"/>
  <c r="R391" i="1" s="1"/>
  <c r="R390" i="1"/>
  <c r="P389" i="1"/>
  <c r="O389" i="1"/>
  <c r="R389" i="1" s="1"/>
  <c r="R388" i="1"/>
  <c r="P387" i="1"/>
  <c r="O387" i="1"/>
  <c r="R386" i="1"/>
  <c r="P385" i="1"/>
  <c r="O385" i="1"/>
  <c r="R384" i="1"/>
  <c r="P383" i="1"/>
  <c r="O383" i="1"/>
  <c r="R383" i="1" s="1"/>
  <c r="R382" i="1"/>
  <c r="Q381" i="1"/>
  <c r="P381" i="1"/>
  <c r="O381" i="1"/>
  <c r="Q379" i="1"/>
  <c r="P379" i="1"/>
  <c r="O379" i="1"/>
  <c r="Q378" i="1"/>
  <c r="R376" i="1"/>
  <c r="P374" i="1"/>
  <c r="O374" i="1"/>
  <c r="R374" i="1" s="1"/>
  <c r="R373" i="1"/>
  <c r="P372" i="1"/>
  <c r="R372" i="1" s="1"/>
  <c r="R371" i="1"/>
  <c r="P370" i="1"/>
  <c r="R370" i="1" s="1"/>
  <c r="O370" i="1"/>
  <c r="R369" i="1"/>
  <c r="P368" i="1"/>
  <c r="R368" i="1" s="1"/>
  <c r="O368" i="1"/>
  <c r="R367" i="1"/>
  <c r="P366" i="1"/>
  <c r="O366" i="1"/>
  <c r="R365" i="1"/>
  <c r="P364" i="1"/>
  <c r="O364" i="1"/>
  <c r="R363" i="1"/>
  <c r="P362" i="1"/>
  <c r="R362" i="1" s="1"/>
  <c r="O362" i="1"/>
  <c r="R361" i="1"/>
  <c r="P360" i="1"/>
  <c r="R360" i="1" s="1"/>
  <c r="O360" i="1"/>
  <c r="R359" i="1"/>
  <c r="P358" i="1"/>
  <c r="O358" i="1"/>
  <c r="R357" i="1"/>
  <c r="P356" i="1"/>
  <c r="O356" i="1"/>
  <c r="R355" i="1"/>
  <c r="Q354" i="1"/>
  <c r="P354" i="1"/>
  <c r="O354" i="1"/>
  <c r="R354" i="1" s="1"/>
  <c r="Q352" i="1"/>
  <c r="Q351" i="1" s="1"/>
  <c r="P352" i="1"/>
  <c r="O352" i="1"/>
  <c r="R349" i="1"/>
  <c r="R347" i="1"/>
  <c r="P347" i="1"/>
  <c r="O347" i="1"/>
  <c r="R346" i="1"/>
  <c r="R345" i="1"/>
  <c r="P345" i="1"/>
  <c r="R344" i="1"/>
  <c r="P343" i="1"/>
  <c r="O343" i="1"/>
  <c r="R342" i="1"/>
  <c r="P341" i="1"/>
  <c r="O341" i="1"/>
  <c r="R340" i="1"/>
  <c r="P339" i="1"/>
  <c r="R339" i="1" s="1"/>
  <c r="O339" i="1"/>
  <c r="R338" i="1"/>
  <c r="P337" i="1"/>
  <c r="R337" i="1" s="1"/>
  <c r="O337" i="1"/>
  <c r="R336" i="1"/>
  <c r="P335" i="1"/>
  <c r="O335" i="1"/>
  <c r="R334" i="1"/>
  <c r="P333" i="1"/>
  <c r="O333" i="1"/>
  <c r="R332" i="1"/>
  <c r="P331" i="1"/>
  <c r="R331" i="1" s="1"/>
  <c r="O331" i="1"/>
  <c r="R330" i="1"/>
  <c r="P329" i="1"/>
  <c r="O329" i="1"/>
  <c r="R328" i="1"/>
  <c r="Q327" i="1"/>
  <c r="P327" i="1"/>
  <c r="O327" i="1"/>
  <c r="Q325" i="1"/>
  <c r="P325" i="1"/>
  <c r="O325" i="1"/>
  <c r="O324" i="1" s="1"/>
  <c r="S324" i="1" s="1"/>
  <c r="X324" i="1" s="1"/>
  <c r="R322" i="1"/>
  <c r="P320" i="1"/>
  <c r="O320" i="1"/>
  <c r="R319" i="1"/>
  <c r="P318" i="1"/>
  <c r="R318" i="1" s="1"/>
  <c r="R317" i="1"/>
  <c r="P316" i="1"/>
  <c r="O316" i="1"/>
  <c r="R315" i="1"/>
  <c r="P314" i="1"/>
  <c r="O314" i="1"/>
  <c r="R313" i="1"/>
  <c r="P312" i="1"/>
  <c r="O312" i="1"/>
  <c r="R312" i="1" s="1"/>
  <c r="R311" i="1"/>
  <c r="P310" i="1"/>
  <c r="O310" i="1"/>
  <c r="R309" i="1"/>
  <c r="P308" i="1"/>
  <c r="O308" i="1"/>
  <c r="R307" i="1"/>
  <c r="P306" i="1"/>
  <c r="O306" i="1"/>
  <c r="R305" i="1"/>
  <c r="P304" i="1"/>
  <c r="O304" i="1"/>
  <c r="R304" i="1" s="1"/>
  <c r="R303" i="1"/>
  <c r="P302" i="1"/>
  <c r="O302" i="1"/>
  <c r="R301" i="1"/>
  <c r="Q300" i="1"/>
  <c r="P300" i="1"/>
  <c r="O300" i="1"/>
  <c r="Q298" i="1"/>
  <c r="P298" i="1"/>
  <c r="O298" i="1"/>
  <c r="P15" i="16"/>
  <c r="O15" i="16"/>
  <c r="V30" i="16"/>
  <c r="AA30" i="16"/>
  <c r="AB30" i="16"/>
  <c r="AC30" i="16"/>
  <c r="K30" i="16"/>
  <c r="Y26" i="16"/>
  <c r="P27" i="16"/>
  <c r="P26" i="16" s="1"/>
  <c r="T26" i="16" s="1"/>
  <c r="O27" i="16"/>
  <c r="O26" i="16" s="1"/>
  <c r="Q26" i="16"/>
  <c r="U26" i="16" s="1"/>
  <c r="R343" i="1" l="1"/>
  <c r="R358" i="1"/>
  <c r="R381" i="1"/>
  <c r="Q324" i="1"/>
  <c r="R324" i="1" s="1"/>
  <c r="R333" i="1"/>
  <c r="R341" i="1"/>
  <c r="R352" i="1"/>
  <c r="R356" i="1"/>
  <c r="R364" i="1"/>
  <c r="R379" i="1"/>
  <c r="R387" i="1"/>
  <c r="R395" i="1"/>
  <c r="P324" i="1"/>
  <c r="Q297" i="1"/>
  <c r="R327" i="1"/>
  <c r="R335" i="1"/>
  <c r="R366" i="1"/>
  <c r="P378" i="1"/>
  <c r="R316" i="1"/>
  <c r="R385" i="1"/>
  <c r="R393" i="1"/>
  <c r="O378" i="1"/>
  <c r="P351" i="1"/>
  <c r="O351" i="1"/>
  <c r="Y324" i="1"/>
  <c r="Z324" i="1" s="1"/>
  <c r="T324" i="1"/>
  <c r="R325" i="1"/>
  <c r="R329" i="1"/>
  <c r="R308" i="1"/>
  <c r="P297" i="1"/>
  <c r="T297" i="1" s="1"/>
  <c r="R298" i="1"/>
  <c r="R306" i="1"/>
  <c r="R314" i="1"/>
  <c r="R320" i="1"/>
  <c r="R300" i="1"/>
  <c r="R302" i="1"/>
  <c r="R310" i="1"/>
  <c r="O297" i="1"/>
  <c r="S26" i="16"/>
  <c r="R26" i="16"/>
  <c r="O207" i="1"/>
  <c r="O179" i="1"/>
  <c r="O150" i="1"/>
  <c r="T378" i="1" l="1"/>
  <c r="Y378" i="1"/>
  <c r="T351" i="1"/>
  <c r="Y351" i="1"/>
  <c r="R378" i="1"/>
  <c r="S378" i="1"/>
  <c r="X378" i="1" s="1"/>
  <c r="Z378" i="1" s="1"/>
  <c r="S351" i="1"/>
  <c r="X351" i="1" s="1"/>
  <c r="R351" i="1"/>
  <c r="S297" i="1"/>
  <c r="X297" i="1" s="1"/>
  <c r="R297" i="1"/>
  <c r="X26" i="16"/>
  <c r="Z26" i="16"/>
  <c r="P196" i="1"/>
  <c r="Q196" i="1"/>
  <c r="O196" i="1"/>
  <c r="R197" i="1"/>
  <c r="Z351" i="1" l="1"/>
  <c r="Y297" i="1"/>
  <c r="Z297" i="1" s="1"/>
  <c r="P24" i="16"/>
  <c r="P23" i="16" s="1"/>
  <c r="O24" i="16"/>
  <c r="O23" i="16" s="1"/>
  <c r="Q23" i="16"/>
  <c r="T23" i="16" l="1"/>
  <c r="U23" i="16"/>
  <c r="R23" i="16"/>
  <c r="S23" i="16"/>
  <c r="X23" i="16" l="1"/>
  <c r="Y23" i="16" s="1"/>
  <c r="R187" i="1"/>
  <c r="R215" i="1"/>
  <c r="R216" i="1"/>
  <c r="R73" i="1"/>
  <c r="R72" i="1"/>
  <c r="R103" i="1"/>
  <c r="R133" i="1"/>
  <c r="R158" i="1"/>
  <c r="R166" i="1"/>
  <c r="R164" i="1"/>
  <c r="O163" i="1"/>
  <c r="Z23" i="16" l="1"/>
  <c r="P131" i="1" l="1"/>
  <c r="O71" i="1" l="1"/>
  <c r="O214" i="1"/>
  <c r="P66" i="1"/>
  <c r="O66" i="1"/>
  <c r="P64" i="1"/>
  <c r="O64" i="1"/>
  <c r="P62" i="1"/>
  <c r="P60" i="1" s="1"/>
  <c r="O62" i="1"/>
  <c r="O60" i="1" s="1"/>
  <c r="P58" i="1"/>
  <c r="O58" i="1"/>
  <c r="P56" i="1"/>
  <c r="O56" i="1"/>
  <c r="P54" i="1"/>
  <c r="O54" i="1"/>
  <c r="Q52" i="1"/>
  <c r="P52" i="1"/>
  <c r="O52" i="1"/>
  <c r="Q50" i="1"/>
  <c r="P50" i="1"/>
  <c r="P46" i="1" s="1"/>
  <c r="O50" i="1"/>
  <c r="Q48" i="1"/>
  <c r="P48" i="1"/>
  <c r="O48" i="1"/>
  <c r="Q46" i="1"/>
  <c r="O46" i="1"/>
  <c r="Q44" i="1"/>
  <c r="P44" i="1"/>
  <c r="O44" i="1"/>
  <c r="P22" i="1"/>
  <c r="P18" i="1"/>
  <c r="P28" i="1"/>
  <c r="O28" i="1"/>
  <c r="Q18" i="1"/>
  <c r="O18" i="1"/>
  <c r="Q16" i="1"/>
  <c r="O16" i="1"/>
  <c r="Q14" i="1"/>
  <c r="P14" i="1"/>
  <c r="O14" i="1"/>
  <c r="O43" i="1" l="1"/>
  <c r="S43" i="1" s="1"/>
  <c r="X43" i="1" s="1"/>
  <c r="P43" i="1"/>
  <c r="T43" i="1" s="1"/>
  <c r="Q43" i="1"/>
  <c r="R50" i="1"/>
  <c r="R54" i="1"/>
  <c r="R58" i="1"/>
  <c r="R66" i="1"/>
  <c r="R60" i="1"/>
  <c r="R48" i="1"/>
  <c r="R46" i="1"/>
  <c r="R62" i="1"/>
  <c r="R44" i="1"/>
  <c r="R52" i="1"/>
  <c r="R56" i="1"/>
  <c r="R64" i="1"/>
  <c r="R28" i="1"/>
  <c r="R14" i="1"/>
  <c r="P21" i="16" l="1"/>
  <c r="P20" i="16" s="1"/>
  <c r="O21" i="16"/>
  <c r="O20" i="16" s="1"/>
  <c r="Q20" i="16"/>
  <c r="U20" i="16" s="1"/>
  <c r="T20" i="16" l="1"/>
  <c r="Y20" i="16"/>
  <c r="R20" i="16"/>
  <c r="S20" i="16"/>
  <c r="X20" i="16" s="1"/>
  <c r="P18" i="16"/>
  <c r="P17" i="16" s="1"/>
  <c r="Y17" i="16" s="1"/>
  <c r="O18" i="16"/>
  <c r="O17" i="16" s="1"/>
  <c r="S17" i="16" s="1"/>
  <c r="X17" i="16" s="1"/>
  <c r="Q17" i="16"/>
  <c r="Z20" i="16" l="1"/>
  <c r="Z17" i="16"/>
  <c r="U17" i="16"/>
  <c r="T17" i="16"/>
  <c r="R17" i="16"/>
  <c r="P13" i="16"/>
  <c r="P12" i="16" s="1"/>
  <c r="Y12" i="16" s="1"/>
  <c r="O13" i="16"/>
  <c r="O12" i="16" s="1"/>
  <c r="Q12" i="16"/>
  <c r="U12" i="16" s="1"/>
  <c r="R294" i="1"/>
  <c r="P292" i="1"/>
  <c r="O292" i="1"/>
  <c r="R291" i="1"/>
  <c r="P290" i="1"/>
  <c r="R290" i="1" s="1"/>
  <c r="R289" i="1"/>
  <c r="P288" i="1"/>
  <c r="O288" i="1"/>
  <c r="R287" i="1"/>
  <c r="P286" i="1"/>
  <c r="O286" i="1"/>
  <c r="R285" i="1"/>
  <c r="P284" i="1"/>
  <c r="O284" i="1"/>
  <c r="R283" i="1"/>
  <c r="P282" i="1"/>
  <c r="O282" i="1"/>
  <c r="R281" i="1"/>
  <c r="P280" i="1"/>
  <c r="O280" i="1"/>
  <c r="R279" i="1"/>
  <c r="P278" i="1"/>
  <c r="O278" i="1"/>
  <c r="R277" i="1"/>
  <c r="P276" i="1"/>
  <c r="O276" i="1"/>
  <c r="R275" i="1"/>
  <c r="P274" i="1"/>
  <c r="O274" i="1"/>
  <c r="R273" i="1"/>
  <c r="Q272" i="1"/>
  <c r="P272" i="1"/>
  <c r="O272" i="1"/>
  <c r="Q270" i="1"/>
  <c r="P270" i="1"/>
  <c r="O270" i="1"/>
  <c r="R267" i="1"/>
  <c r="P265" i="1"/>
  <c r="O265" i="1"/>
  <c r="R264" i="1"/>
  <c r="P263" i="1"/>
  <c r="R263" i="1" s="1"/>
  <c r="R262" i="1"/>
  <c r="P261" i="1"/>
  <c r="O261" i="1"/>
  <c r="R260" i="1"/>
  <c r="P259" i="1"/>
  <c r="O259" i="1"/>
  <c r="R259" i="1" s="1"/>
  <c r="R258" i="1"/>
  <c r="P257" i="1"/>
  <c r="O257" i="1"/>
  <c r="R256" i="1"/>
  <c r="P255" i="1"/>
  <c r="O255" i="1"/>
  <c r="R254" i="1"/>
  <c r="P253" i="1"/>
  <c r="O253" i="1"/>
  <c r="R252" i="1"/>
  <c r="P251" i="1"/>
  <c r="O251" i="1"/>
  <c r="R251" i="1" s="1"/>
  <c r="R250" i="1"/>
  <c r="P249" i="1"/>
  <c r="O249" i="1"/>
  <c r="R248" i="1"/>
  <c r="P247" i="1"/>
  <c r="O247" i="1"/>
  <c r="R246" i="1"/>
  <c r="Q245" i="1"/>
  <c r="P245" i="1"/>
  <c r="O245" i="1"/>
  <c r="Q243" i="1"/>
  <c r="P243" i="1"/>
  <c r="O243" i="1"/>
  <c r="R239" i="1"/>
  <c r="P237" i="1"/>
  <c r="O237" i="1"/>
  <c r="R237" i="1" s="1"/>
  <c r="R236" i="1"/>
  <c r="P235" i="1"/>
  <c r="R235" i="1" s="1"/>
  <c r="R234" i="1"/>
  <c r="P233" i="1"/>
  <c r="O233" i="1"/>
  <c r="R232" i="1"/>
  <c r="P231" i="1"/>
  <c r="O231" i="1"/>
  <c r="R230" i="1"/>
  <c r="P229" i="1"/>
  <c r="O229" i="1"/>
  <c r="R228" i="1"/>
  <c r="P227" i="1"/>
  <c r="O227" i="1"/>
  <c r="R226" i="1"/>
  <c r="P225" i="1"/>
  <c r="O225" i="1"/>
  <c r="R224" i="1"/>
  <c r="P223" i="1"/>
  <c r="O223" i="1"/>
  <c r="R222" i="1"/>
  <c r="P221" i="1"/>
  <c r="O221" i="1"/>
  <c r="R220" i="1"/>
  <c r="P219" i="1"/>
  <c r="O219" i="1"/>
  <c r="R218" i="1"/>
  <c r="Q217" i="1"/>
  <c r="Q213" i="1" s="1"/>
  <c r="P217" i="1"/>
  <c r="O217" i="1"/>
  <c r="Q214" i="1"/>
  <c r="P214" i="1"/>
  <c r="P36" i="1"/>
  <c r="O36" i="1"/>
  <c r="R249" i="1" l="1"/>
  <c r="R257" i="1"/>
  <c r="T12" i="16"/>
  <c r="R274" i="1"/>
  <c r="R282" i="1"/>
  <c r="O269" i="1"/>
  <c r="P269" i="1"/>
  <c r="Q269" i="1"/>
  <c r="O242" i="1"/>
  <c r="S242" i="1" s="1"/>
  <c r="X242" i="1" s="1"/>
  <c r="P242" i="1"/>
  <c r="Q242" i="1"/>
  <c r="O213" i="1"/>
  <c r="S213" i="1" s="1"/>
  <c r="X213" i="1" s="1"/>
  <c r="Y213" i="1" s="1"/>
  <c r="P213" i="1"/>
  <c r="T213" i="1" s="1"/>
  <c r="R227" i="1"/>
  <c r="R278" i="1"/>
  <c r="R245" i="1"/>
  <c r="R253" i="1"/>
  <c r="R261" i="1"/>
  <c r="R276" i="1"/>
  <c r="R284" i="1"/>
  <c r="R280" i="1"/>
  <c r="R286" i="1"/>
  <c r="R225" i="1"/>
  <c r="R233" i="1"/>
  <c r="R223" i="1"/>
  <c r="R231" i="1"/>
  <c r="R265" i="1"/>
  <c r="R270" i="1"/>
  <c r="R221" i="1"/>
  <c r="R229" i="1"/>
  <c r="R247" i="1"/>
  <c r="R255" i="1"/>
  <c r="R272" i="1"/>
  <c r="R288" i="1"/>
  <c r="R217" i="1"/>
  <c r="R12" i="16"/>
  <c r="S12" i="16"/>
  <c r="X12" i="16" s="1"/>
  <c r="Z12" i="16" s="1"/>
  <c r="T242" i="1"/>
  <c r="R292" i="1"/>
  <c r="R243" i="1"/>
  <c r="R214" i="1"/>
  <c r="R219" i="1"/>
  <c r="R36" i="1"/>
  <c r="P34" i="1"/>
  <c r="O34" i="1"/>
  <c r="R211" i="1"/>
  <c r="P209" i="1"/>
  <c r="O209" i="1"/>
  <c r="R208" i="1"/>
  <c r="P207" i="1"/>
  <c r="R207" i="1" s="1"/>
  <c r="R206" i="1"/>
  <c r="P205" i="1"/>
  <c r="O205" i="1"/>
  <c r="R204" i="1"/>
  <c r="P203" i="1"/>
  <c r="O203" i="1"/>
  <c r="R202" i="1"/>
  <c r="P201" i="1"/>
  <c r="O201" i="1"/>
  <c r="R200" i="1"/>
  <c r="P199" i="1"/>
  <c r="O199" i="1"/>
  <c r="R198" i="1"/>
  <c r="R196" i="1" s="1"/>
  <c r="R195" i="1"/>
  <c r="P194" i="1"/>
  <c r="O194" i="1"/>
  <c r="R193" i="1"/>
  <c r="P192" i="1"/>
  <c r="O192" i="1"/>
  <c r="R191" i="1"/>
  <c r="P190" i="1"/>
  <c r="O190" i="1"/>
  <c r="R189" i="1"/>
  <c r="Q188" i="1"/>
  <c r="P188" i="1"/>
  <c r="O188" i="1"/>
  <c r="Q186" i="1"/>
  <c r="P186" i="1"/>
  <c r="O186" i="1"/>
  <c r="R183" i="1"/>
  <c r="P181" i="1"/>
  <c r="O181" i="1"/>
  <c r="R180" i="1"/>
  <c r="P179" i="1"/>
  <c r="R179" i="1" s="1"/>
  <c r="R178" i="1"/>
  <c r="P177" i="1"/>
  <c r="O177" i="1"/>
  <c r="R176" i="1"/>
  <c r="P175" i="1"/>
  <c r="O175" i="1"/>
  <c r="R174" i="1"/>
  <c r="P173" i="1"/>
  <c r="O173" i="1"/>
  <c r="R172" i="1"/>
  <c r="P171" i="1"/>
  <c r="O171" i="1"/>
  <c r="R170" i="1"/>
  <c r="P169" i="1"/>
  <c r="O169" i="1"/>
  <c r="R168" i="1"/>
  <c r="P167" i="1"/>
  <c r="O167" i="1"/>
  <c r="R165" i="1"/>
  <c r="P163" i="1"/>
  <c r="R162" i="1"/>
  <c r="P161" i="1"/>
  <c r="O161" i="1"/>
  <c r="R160" i="1"/>
  <c r="Q159" i="1"/>
  <c r="P159" i="1"/>
  <c r="O159" i="1"/>
  <c r="Q157" i="1"/>
  <c r="P157" i="1"/>
  <c r="O157" i="1"/>
  <c r="R154" i="1"/>
  <c r="P152" i="1"/>
  <c r="O152" i="1"/>
  <c r="R151" i="1"/>
  <c r="P150" i="1"/>
  <c r="R150" i="1" s="1"/>
  <c r="R149" i="1"/>
  <c r="P148" i="1"/>
  <c r="O148" i="1"/>
  <c r="R147" i="1"/>
  <c r="P146" i="1"/>
  <c r="O146" i="1"/>
  <c r="R145" i="1"/>
  <c r="P144" i="1"/>
  <c r="O144" i="1"/>
  <c r="R143" i="1"/>
  <c r="P142" i="1"/>
  <c r="O142" i="1"/>
  <c r="R141" i="1"/>
  <c r="P140" i="1"/>
  <c r="O140" i="1"/>
  <c r="R139" i="1"/>
  <c r="P138" i="1"/>
  <c r="O138" i="1"/>
  <c r="R137" i="1"/>
  <c r="P136" i="1"/>
  <c r="O136" i="1"/>
  <c r="R135" i="1"/>
  <c r="P134" i="1"/>
  <c r="O134" i="1"/>
  <c r="R132" i="1"/>
  <c r="Q131" i="1"/>
  <c r="O131" i="1"/>
  <c r="Q129" i="1"/>
  <c r="P129" i="1"/>
  <c r="O129" i="1"/>
  <c r="O128" i="1" l="1"/>
  <c r="Q128" i="1"/>
  <c r="Q156" i="1"/>
  <c r="T269" i="1"/>
  <c r="S269" i="1"/>
  <c r="P128" i="1"/>
  <c r="O156" i="1"/>
  <c r="S156" i="1" s="1"/>
  <c r="X156" i="1" s="1"/>
  <c r="Y156" i="1" s="1"/>
  <c r="Q185" i="1"/>
  <c r="O185" i="1"/>
  <c r="S185" i="1" s="1"/>
  <c r="X185" i="1" s="1"/>
  <c r="Y185" i="1" s="1"/>
  <c r="Z213" i="1"/>
  <c r="Y242" i="1"/>
  <c r="Z242" i="1" s="1"/>
  <c r="R213" i="1"/>
  <c r="P185" i="1"/>
  <c r="R209" i="1"/>
  <c r="P156" i="1"/>
  <c r="T156" i="1" s="1"/>
  <c r="S128" i="1"/>
  <c r="X128" i="1" s="1"/>
  <c r="Y128" i="1" s="1"/>
  <c r="T128" i="1"/>
  <c r="R269" i="1"/>
  <c r="R181" i="1"/>
  <c r="R242" i="1"/>
  <c r="R131" i="1"/>
  <c r="R140" i="1"/>
  <c r="R148" i="1"/>
  <c r="R152" i="1"/>
  <c r="R194" i="1"/>
  <c r="R203" i="1"/>
  <c r="R192" i="1"/>
  <c r="R188" i="1"/>
  <c r="R205" i="1"/>
  <c r="R201" i="1"/>
  <c r="R199" i="1"/>
  <c r="R163" i="1"/>
  <c r="R173" i="1"/>
  <c r="R167" i="1"/>
  <c r="R175" i="1"/>
  <c r="R171" i="1"/>
  <c r="R159" i="1"/>
  <c r="R169" i="1"/>
  <c r="R177" i="1"/>
  <c r="R34" i="1"/>
  <c r="R186" i="1"/>
  <c r="R190" i="1"/>
  <c r="R157" i="1"/>
  <c r="R161" i="1"/>
  <c r="R138" i="1"/>
  <c r="R146" i="1"/>
  <c r="R136" i="1"/>
  <c r="R144" i="1"/>
  <c r="R142" i="1"/>
  <c r="R129" i="1"/>
  <c r="R134" i="1"/>
  <c r="X269" i="1" l="1"/>
  <c r="Y269" i="1" s="1"/>
  <c r="Z185" i="1"/>
  <c r="R185" i="1"/>
  <c r="T185" i="1"/>
  <c r="Z128" i="1"/>
  <c r="Z156" i="1"/>
  <c r="R156" i="1"/>
  <c r="R128" i="1"/>
  <c r="Z269" i="1" l="1"/>
  <c r="R126" i="1"/>
  <c r="P124" i="1"/>
  <c r="O124" i="1"/>
  <c r="R123" i="1"/>
  <c r="P122" i="1"/>
  <c r="R122" i="1" s="1"/>
  <c r="R121" i="1"/>
  <c r="P120" i="1"/>
  <c r="O120" i="1"/>
  <c r="R119" i="1"/>
  <c r="P118" i="1"/>
  <c r="O118" i="1"/>
  <c r="R117" i="1"/>
  <c r="P116" i="1"/>
  <c r="O116" i="1"/>
  <c r="R115" i="1"/>
  <c r="P114" i="1"/>
  <c r="O114" i="1"/>
  <c r="R113" i="1"/>
  <c r="P112" i="1"/>
  <c r="O112" i="1"/>
  <c r="R111" i="1"/>
  <c r="P110" i="1"/>
  <c r="O110" i="1"/>
  <c r="R109" i="1"/>
  <c r="P108" i="1"/>
  <c r="O108" i="1"/>
  <c r="R107" i="1"/>
  <c r="P106" i="1"/>
  <c r="O106" i="1"/>
  <c r="R105" i="1"/>
  <c r="Q104" i="1"/>
  <c r="P104" i="1"/>
  <c r="O104" i="1"/>
  <c r="Q102" i="1"/>
  <c r="Q101" i="1" s="1"/>
  <c r="P102" i="1"/>
  <c r="O102" i="1"/>
  <c r="R96" i="1"/>
  <c r="P94" i="1"/>
  <c r="O94" i="1"/>
  <c r="P92" i="1"/>
  <c r="R92" i="1" s="1"/>
  <c r="P90" i="1"/>
  <c r="O90" i="1"/>
  <c r="R89" i="1"/>
  <c r="P88" i="1"/>
  <c r="O88" i="1"/>
  <c r="R87" i="1"/>
  <c r="P86" i="1"/>
  <c r="O86" i="1"/>
  <c r="R85" i="1"/>
  <c r="P84" i="1"/>
  <c r="O84" i="1"/>
  <c r="R83" i="1"/>
  <c r="P82" i="1"/>
  <c r="O82" i="1"/>
  <c r="R81" i="1"/>
  <c r="P80" i="1"/>
  <c r="O80" i="1"/>
  <c r="R79" i="1"/>
  <c r="P78" i="1"/>
  <c r="O78" i="1"/>
  <c r="R77" i="1"/>
  <c r="P76" i="1"/>
  <c r="O76" i="1"/>
  <c r="R75" i="1"/>
  <c r="Q74" i="1"/>
  <c r="Q70" i="1" s="1"/>
  <c r="P74" i="1"/>
  <c r="O74" i="1"/>
  <c r="Q71" i="1"/>
  <c r="P71" i="1"/>
  <c r="P70" i="1" l="1"/>
  <c r="T70" i="1" s="1"/>
  <c r="O101" i="1"/>
  <c r="S101" i="1" s="1"/>
  <c r="X101" i="1" s="1"/>
  <c r="Y101" i="1" s="1"/>
  <c r="P101" i="1"/>
  <c r="T101" i="1" s="1"/>
  <c r="O70" i="1"/>
  <c r="S70" i="1" s="1"/>
  <c r="X70" i="1" s="1"/>
  <c r="Y70" i="1" s="1"/>
  <c r="R80" i="1"/>
  <c r="R88" i="1"/>
  <c r="R76" i="1"/>
  <c r="R84" i="1"/>
  <c r="R112" i="1"/>
  <c r="R120" i="1"/>
  <c r="R104" i="1"/>
  <c r="R124" i="1"/>
  <c r="R110" i="1"/>
  <c r="R108" i="1"/>
  <c r="R114" i="1"/>
  <c r="R118" i="1"/>
  <c r="R116" i="1"/>
  <c r="R82" i="1"/>
  <c r="R90" i="1"/>
  <c r="R102" i="1"/>
  <c r="R106" i="1"/>
  <c r="R74" i="1"/>
  <c r="R78" i="1"/>
  <c r="R86" i="1"/>
  <c r="R71" i="1"/>
  <c r="R94" i="1"/>
  <c r="Y407" i="1" l="1"/>
  <c r="R101" i="1"/>
  <c r="Z101" i="1"/>
  <c r="R70" i="1"/>
  <c r="P32" i="1"/>
  <c r="P30" i="1" s="1"/>
  <c r="O32" i="1"/>
  <c r="O30" i="1" s="1"/>
  <c r="R30" i="1" l="1"/>
  <c r="R32" i="1"/>
  <c r="Z70" i="1" l="1"/>
  <c r="P26" i="1"/>
  <c r="O26" i="1"/>
  <c r="R26" i="1" l="1"/>
  <c r="P24" i="1" l="1"/>
  <c r="O24" i="1"/>
  <c r="R24" i="1" l="1"/>
  <c r="R18" i="1"/>
  <c r="Q22" i="1"/>
  <c r="O22" i="1"/>
  <c r="R22" i="1" l="1"/>
  <c r="Q20" i="1" l="1"/>
  <c r="Q13" i="1" s="1"/>
  <c r="Q407" i="1" s="1"/>
  <c r="P20" i="1"/>
  <c r="O20" i="1"/>
  <c r="O13" i="1" s="1"/>
  <c r="O407" i="1" s="1"/>
  <c r="S13" i="1" l="1"/>
  <c r="S407" i="1" s="1"/>
  <c r="P16" i="1"/>
  <c r="U13" i="1"/>
  <c r="U43" i="1"/>
  <c r="R43" i="1"/>
  <c r="R20" i="1"/>
  <c r="U407" i="1" l="1"/>
  <c r="X13" i="1"/>
  <c r="X407" i="1" s="1"/>
  <c r="R16" i="1"/>
  <c r="P13" i="1"/>
  <c r="P407" i="1" s="1"/>
  <c r="T13" i="1" l="1"/>
  <c r="T407" i="1" s="1"/>
  <c r="R13" i="1"/>
  <c r="R407" i="1" s="1"/>
  <c r="Z43" i="1"/>
  <c r="Z13" i="1"/>
  <c r="Z407" i="1" l="1"/>
  <c r="K32" i="16"/>
  <c r="AA32" i="16"/>
  <c r="AB32" i="16"/>
  <c r="AC32" i="16"/>
  <c r="V32" i="16" l="1"/>
  <c r="Q9" i="16"/>
  <c r="Q30" i="16" s="1"/>
  <c r="P10" i="16"/>
  <c r="P9" i="16" s="1"/>
  <c r="Y9" i="16" s="1"/>
  <c r="O10" i="16"/>
  <c r="O9" i="16" s="1"/>
  <c r="O30" i="16" s="1"/>
  <c r="P30" i="16" l="1"/>
  <c r="T9" i="16"/>
  <c r="T30" i="16" s="1"/>
  <c r="Y30" i="16"/>
  <c r="Y32" i="16" s="1"/>
  <c r="R9" i="16"/>
  <c r="R30" i="16" s="1"/>
  <c r="U9" i="16" l="1"/>
  <c r="U30" i="16" s="1"/>
  <c r="S9" i="16" l="1"/>
  <c r="S30" i="16" s="1"/>
  <c r="X9" i="16" l="1"/>
  <c r="X30" i="16" s="1"/>
  <c r="Z9" i="16" l="1"/>
  <c r="Z30" i="16" s="1"/>
  <c r="U32" i="16" l="1"/>
  <c r="P32" i="16" l="1"/>
  <c r="O32" i="16"/>
  <c r="T32" i="16" l="1"/>
  <c r="Q32" i="16"/>
  <c r="S32" i="16"/>
  <c r="R32" i="16" l="1"/>
  <c r="X32" i="16"/>
  <c r="Z32" i="16" l="1"/>
</calcChain>
</file>

<file path=xl/sharedStrings.xml><?xml version="1.0" encoding="utf-8"?>
<sst xmlns="http://schemas.openxmlformats.org/spreadsheetml/2006/main" count="512" uniqueCount="116">
  <si>
    <t>Полное наименование заёмщика</t>
  </si>
  <si>
    <t>Процентная ставка                                                      %</t>
  </si>
  <si>
    <t>Условия выплат процентов</t>
  </si>
  <si>
    <t>Погашено                                                                                                                                                                                                                  за отчетный период</t>
  </si>
  <si>
    <t xml:space="preserve">Погашено  нарастающим     итогом </t>
  </si>
  <si>
    <t>Списано</t>
  </si>
  <si>
    <t>Остаток</t>
  </si>
  <si>
    <t>В том числе просроченные</t>
  </si>
  <si>
    <t>Дата погашения</t>
  </si>
  <si>
    <t>Программа муниципальных заимствований</t>
  </si>
  <si>
    <t>Покрытие дефицита бюджета городского округа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</si>
  <si>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</si>
  <si>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</si>
  <si>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Итого:</t>
  </si>
  <si>
    <t xml:space="preserve">Всего: </t>
  </si>
  <si>
    <t>Всего за январь</t>
  </si>
  <si>
    <t>Всего за апрель</t>
  </si>
  <si>
    <t>Всего за июнь</t>
  </si>
  <si>
    <t>Всего за декабрь</t>
  </si>
  <si>
    <t>ПАО Сбербанк</t>
  </si>
  <si>
    <t>34-416</t>
  </si>
  <si>
    <t>ДФ ВО</t>
  </si>
  <si>
    <t>Всего за июль</t>
  </si>
  <si>
    <t>Всего за август</t>
  </si>
  <si>
    <t>Всего за сентябрь</t>
  </si>
  <si>
    <t>Всего за октябрь</t>
  </si>
  <si>
    <t>Всего за ноябрь</t>
  </si>
  <si>
    <t>29.04.2016
01.12.2017
25.12.2017</t>
  </si>
  <si>
    <t>Всего за февраль</t>
  </si>
  <si>
    <t>Всего за март</t>
  </si>
  <si>
    <t>Бюджетные кредиты</t>
  </si>
  <si>
    <t>29.04.2016
01.12.2017
25.12.2017</t>
  </si>
  <si>
    <t>Строительство, реконструкция, капительный ремонт, ремонт и содержание автомобильных дорог общего пользования местного значения и уличной сети муниципальной собственности</t>
  </si>
  <si>
    <t>Приме-чание</t>
  </si>
  <si>
    <t>Кредиты кредитных организаций</t>
  </si>
  <si>
    <t>Дата регистрации долгового обязательства</t>
  </si>
  <si>
    <t>Дата  возникновения долгового обязательства</t>
  </si>
  <si>
    <t>Основание возникновения долгового обязательства</t>
  </si>
  <si>
    <t>Наименование кредитора</t>
  </si>
  <si>
    <t xml:space="preserve">Вид                                                                                                                                                                                                      контракта, соглашения                                          </t>
  </si>
  <si>
    <t>Дата заключения контракта, соглашения</t>
  </si>
  <si>
    <t>Назначение кредита</t>
  </si>
  <si>
    <t>Срок окончания контракта, соглашения</t>
  </si>
  <si>
    <t>Прекращение долгового обязательства по иным основаниям</t>
  </si>
  <si>
    <t>Регистрационный номер</t>
  </si>
  <si>
    <t>Наименование бюджета, из которого предоставлен кредит</t>
  </si>
  <si>
    <t xml:space="preserve">Вид                                                                                                                                                                                                      договора, соглашения                                          </t>
  </si>
  <si>
    <t>Дата заключения договора, соглашения</t>
  </si>
  <si>
    <t>Срок окончания договора, соглашения</t>
  </si>
  <si>
    <t>Сумма по контракту,  соглашению
(руб.)</t>
  </si>
  <si>
    <t>Основной долг
(руб.)</t>
  </si>
  <si>
    <t>Проценты
(руб.)</t>
  </si>
  <si>
    <t>Пени
(руб.)</t>
  </si>
  <si>
    <t>Всего
(руб.)</t>
  </si>
  <si>
    <t>Сумма по договору,  соглашению
(руб.)</t>
  </si>
  <si>
    <t xml:space="preserve">                            Выписка из муниципальной долговой книги городского округа город Воронеж
по состоянию на 01.09.2019</t>
  </si>
  <si>
    <t>ежемесячно</t>
  </si>
  <si>
    <t>29.12.2017,
2019-2024 (25 дек.),
2025-2029 (30 нояб.)</t>
  </si>
  <si>
    <t>ПАО "МИнБанк"</t>
  </si>
  <si>
    <t>Соглашение 1-р/16 от 29.04.2016
(Соглашения 2011-2012 №№10-11, 16-11, 33-11, 45-11, 50-11, 01-12, 02-12, 33-12, 37-12, 40-12, 45-12, 54-12, 72-12, 106-12, 110-12, 121-12)
Соглашение 1 от 01.12.2017
Соглашение 
1-р/16-17 
от 25.12.2017</t>
  </si>
  <si>
    <t>Всего 
за май</t>
  </si>
  <si>
    <t>1-220</t>
  </si>
  <si>
    <t>Муниципальный контракт 1/2020</t>
  </si>
  <si>
    <t>2-220</t>
  </si>
  <si>
    <t>Муниципальный контракт 2/2020</t>
  </si>
  <si>
    <t>Е.В. Муромцева</t>
  </si>
  <si>
    <t>9-220</t>
  </si>
  <si>
    <t>Муниципальный контракт 9/2020</t>
  </si>
  <si>
    <t>10-220</t>
  </si>
  <si>
    <t>Муниципальный контракт 10/2020</t>
  </si>
  <si>
    <t>11-220</t>
  </si>
  <si>
    <t>Муниципальный контракт 11/2020</t>
  </si>
  <si>
    <t>12-220</t>
  </si>
  <si>
    <t>Муниципальный контракт 12/2020</t>
  </si>
  <si>
    <t>13-220</t>
  </si>
  <si>
    <t>Муниципальный контракт 13/2020</t>
  </si>
  <si>
    <t>14-220</t>
  </si>
  <si>
    <t>Муниципальный контракт 14/2020</t>
  </si>
  <si>
    <t>15-220</t>
  </si>
  <si>
    <t>Муниципальный контракт 15/2020</t>
  </si>
  <si>
    <t>16-220</t>
  </si>
  <si>
    <t>Муниципальный контракт 16/2020</t>
  </si>
  <si>
    <t>3-420</t>
  </si>
  <si>
    <t>25.12.2020
01.06.2021
01.06.2022</t>
  </si>
  <si>
    <t>4-420</t>
  </si>
  <si>
    <t>Соглашение
№18-20</t>
  </si>
  <si>
    <t>Соглашение
№19-20/р</t>
  </si>
  <si>
    <t>5-420</t>
  </si>
  <si>
    <t>Соглашение
№20-20</t>
  </si>
  <si>
    <t>Консолидация и реструктуризация долга</t>
  </si>
  <si>
    <t>Всего за 2021 год</t>
  </si>
  <si>
    <t>Программа муниципальных заимствований, Распоряжение правительства ВО от 26.12.2020 
№ 1827-р</t>
  </si>
  <si>
    <t>Программа муниципальных заимствований, Распоряжение правительства ВО от 29.12.2020 
№ 1843-р</t>
  </si>
  <si>
    <t>Программа муниципальных заимствований, Постановление правительства ВО от 30.11.2020 
№ 1050</t>
  </si>
  <si>
    <t>Программа муниципальных заимствований, Постановление правительства ВО от 29.04.2016 №295</t>
  </si>
  <si>
    <t>1-421</t>
  </si>
  <si>
    <t xml:space="preserve">Программа муниципальных заимствований, Закон ВО от 26.12.2020                № 129-ОЗ </t>
  </si>
  <si>
    <t>Соглашение
№03-21</t>
  </si>
  <si>
    <t>Покрытие временного кассового разрыва</t>
  </si>
  <si>
    <t xml:space="preserve">Руководитель управления финансово-бюджетной политики администрации городского округа город Воронеж  </t>
  </si>
  <si>
    <t xml:space="preserve">                            Выписка из муниципальной долговой книги городского округа город Воронеж
по состоянию на 01.01.2022</t>
  </si>
  <si>
    <t>2-421</t>
  </si>
  <si>
    <t>Соглашение
№09-21</t>
  </si>
  <si>
    <t>1-221</t>
  </si>
  <si>
    <t>ВТБ (ПАО)</t>
  </si>
  <si>
    <t>Муниципальный контракт 1/2021</t>
  </si>
  <si>
    <t>Покрытие дефицита бюджета</t>
  </si>
  <si>
    <t>2-221</t>
  </si>
  <si>
    <t>Муниципальный контракт 2/2021</t>
  </si>
  <si>
    <t>3-221</t>
  </si>
  <si>
    <t>Муниципальный контракт 3/2021</t>
  </si>
  <si>
    <t>4-221</t>
  </si>
  <si>
    <t>Муниципальный контракт 4/2021</t>
  </si>
  <si>
    <t xml:space="preserve">Программа муниципальных заимствований, Распоряжение правительства ВО от 24.12.2021       № 1379-р, 
Закон ВО от 26.12.2020                         № 129-ОЗ </t>
  </si>
  <si>
    <t>плавающая (ключ.ставка ЦБ РФ + 1%)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</si>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</sst>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8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6" fillId="0" borderId="0">
      <alignment horizontal="center" vertical="top"/>
    </xf>
    <xf numFmtId="0" fontId="7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left" vertical="top"/>
    </xf>
    <xf numFmtId="0" fontId="9" fillId="0" borderId="0">
      <alignment horizontal="center" vertical="top"/>
    </xf>
    <xf numFmtId="0" fontId="10" fillId="0" borderId="0">
      <alignment horizontal="right" vertical="center"/>
    </xf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0" fillId="0" borderId="0">
      <alignment horizontal="center" vertical="center"/>
    </xf>
    <xf numFmtId="0" fontId="12" fillId="0" borderId="0">
      <alignment horizontal="center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13" fillId="0" borderId="0">
      <alignment horizontal="left" vertical="top"/>
    </xf>
    <xf numFmtId="0" fontId="3" fillId="0" borderId="0"/>
  </cellStyleXfs>
  <cellXfs count="180">
    <xf numFmtId="0" fontId="0" fillId="0" borderId="0" xfId="0"/>
    <xf numFmtId="0" fontId="14" fillId="0" borderId="0" xfId="0" applyFont="1" applyFill="1" applyBorder="1"/>
    <xf numFmtId="0" fontId="20" fillId="0" borderId="13" xfId="0" applyFont="1" applyFill="1" applyBorder="1"/>
    <xf numFmtId="0" fontId="20" fillId="0" borderId="11" xfId="0" applyFont="1" applyFill="1" applyBorder="1"/>
    <xf numFmtId="0" fontId="21" fillId="0" borderId="10" xfId="0" applyFont="1" applyFill="1" applyBorder="1"/>
    <xf numFmtId="0" fontId="21" fillId="0" borderId="12" xfId="0" applyFont="1" applyFill="1" applyBorder="1"/>
    <xf numFmtId="0" fontId="22" fillId="0" borderId="13" xfId="0" applyFont="1" applyFill="1" applyBorder="1"/>
    <xf numFmtId="0" fontId="22" fillId="0" borderId="10" xfId="0" applyFont="1" applyFill="1" applyBorder="1"/>
    <xf numFmtId="0" fontId="14" fillId="0" borderId="10" xfId="0" applyFont="1" applyFill="1" applyBorder="1"/>
    <xf numFmtId="0" fontId="14" fillId="0" borderId="12" xfId="0" applyFont="1" applyFill="1" applyBorder="1"/>
    <xf numFmtId="0" fontId="14" fillId="0" borderId="29" xfId="0" applyFont="1" applyFill="1" applyBorder="1" applyAlignment="1">
      <alignment horizontal="left"/>
    </xf>
    <xf numFmtId="4" fontId="14" fillId="0" borderId="10" xfId="0" applyNumberFormat="1" applyFont="1" applyFill="1" applyBorder="1"/>
    <xf numFmtId="0" fontId="14" fillId="0" borderId="10" xfId="0" applyFont="1" applyFill="1" applyBorder="1" applyAlignment="1">
      <alignment wrapText="1"/>
    </xf>
    <xf numFmtId="2" fontId="14" fillId="0" borderId="10" xfId="0" applyNumberFormat="1" applyFont="1" applyFill="1" applyBorder="1" applyAlignment="1">
      <alignment horizontal="right" wrapText="1"/>
    </xf>
    <xf numFmtId="0" fontId="14" fillId="0" borderId="31" xfId="0" applyFont="1" applyFill="1" applyBorder="1"/>
    <xf numFmtId="0" fontId="23" fillId="0" borderId="2" xfId="0" applyFont="1" applyFill="1" applyBorder="1" applyAlignment="1">
      <alignment wrapText="1"/>
    </xf>
    <xf numFmtId="14" fontId="14" fillId="0" borderId="2" xfId="0" applyNumberFormat="1" applyFont="1" applyFill="1" applyBorder="1" applyAlignment="1">
      <alignment horizontal="center" wrapText="1"/>
    </xf>
    <xf numFmtId="0" fontId="14" fillId="0" borderId="2" xfId="0" applyFont="1" applyFill="1" applyBorder="1"/>
    <xf numFmtId="14" fontId="14" fillId="0" borderId="2" xfId="0" applyNumberFormat="1" applyFont="1" applyFill="1" applyBorder="1" applyAlignment="1">
      <alignment horizontal="left"/>
    </xf>
    <xf numFmtId="4" fontId="14" fillId="0" borderId="2" xfId="0" applyNumberFormat="1" applyFont="1" applyFill="1" applyBorder="1"/>
    <xf numFmtId="10" fontId="14" fillId="0" borderId="2" xfId="0" applyNumberFormat="1" applyFont="1" applyFill="1" applyBorder="1" applyAlignment="1">
      <alignment horizontal="center" wrapText="1"/>
    </xf>
    <xf numFmtId="0" fontId="14" fillId="0" borderId="18" xfId="0" applyFont="1" applyFill="1" applyBorder="1"/>
    <xf numFmtId="4" fontId="14" fillId="0" borderId="18" xfId="0" applyNumberFormat="1" applyFont="1" applyFill="1" applyBorder="1"/>
    <xf numFmtId="14" fontId="14" fillId="0" borderId="32" xfId="0" applyNumberFormat="1" applyFont="1" applyFill="1" applyBorder="1" applyAlignment="1">
      <alignment wrapText="1"/>
    </xf>
    <xf numFmtId="14" fontId="14" fillId="0" borderId="2" xfId="0" applyNumberFormat="1" applyFont="1" applyFill="1" applyBorder="1" applyAlignment="1">
      <alignment wrapText="1"/>
    </xf>
    <xf numFmtId="0" fontId="26" fillId="0" borderId="18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23" fillId="0" borderId="19" xfId="0" applyFont="1" applyFill="1" applyBorder="1" applyAlignment="1">
      <alignment wrapText="1"/>
    </xf>
    <xf numFmtId="0" fontId="14" fillId="0" borderId="0" xfId="0" applyFont="1" applyFill="1"/>
    <xf numFmtId="14" fontId="14" fillId="0" borderId="33" xfId="0" applyNumberFormat="1" applyFont="1" applyFill="1" applyBorder="1" applyAlignment="1">
      <alignment wrapText="1"/>
    </xf>
    <xf numFmtId="17" fontId="14" fillId="0" borderId="2" xfId="0" applyNumberFormat="1" applyFont="1" applyFill="1" applyBorder="1"/>
    <xf numFmtId="0" fontId="26" fillId="0" borderId="2" xfId="0" applyFont="1" applyFill="1" applyBorder="1" applyAlignment="1">
      <alignment wrapText="1"/>
    </xf>
    <xf numFmtId="0" fontId="23" fillId="0" borderId="6" xfId="0" applyFont="1" applyFill="1" applyBorder="1" applyAlignment="1">
      <alignment wrapText="1"/>
    </xf>
    <xf numFmtId="0" fontId="16" fillId="0" borderId="2" xfId="0" applyFont="1" applyFill="1" applyBorder="1" applyAlignment="1">
      <alignment wrapText="1"/>
    </xf>
    <xf numFmtId="14" fontId="14" fillId="0" borderId="18" xfId="0" applyNumberFormat="1" applyFont="1" applyFill="1" applyBorder="1" applyAlignment="1">
      <alignment wrapText="1"/>
    </xf>
    <xf numFmtId="3" fontId="14" fillId="0" borderId="2" xfId="0" applyNumberFormat="1" applyFont="1" applyFill="1" applyBorder="1" applyAlignment="1">
      <alignment wrapText="1"/>
    </xf>
    <xf numFmtId="14" fontId="14" fillId="0" borderId="2" xfId="0" applyNumberFormat="1" applyFont="1" applyFill="1" applyBorder="1" applyAlignment="1">
      <alignment horizontal="right"/>
    </xf>
    <xf numFmtId="4" fontId="16" fillId="0" borderId="2" xfId="0" applyNumberFormat="1" applyFont="1" applyFill="1" applyBorder="1"/>
    <xf numFmtId="164" fontId="14" fillId="0" borderId="2" xfId="0" applyNumberFormat="1" applyFont="1" applyFill="1" applyBorder="1"/>
    <xf numFmtId="4" fontId="14" fillId="0" borderId="0" xfId="0" applyNumberFormat="1" applyFont="1" applyFill="1"/>
    <xf numFmtId="0" fontId="15" fillId="0" borderId="2" xfId="0" applyFont="1" applyFill="1" applyBorder="1" applyAlignment="1">
      <alignment wrapText="1"/>
    </xf>
    <xf numFmtId="0" fontId="33" fillId="0" borderId="2" xfId="0" applyFont="1" applyFill="1" applyBorder="1" applyAlignment="1">
      <alignment wrapText="1"/>
    </xf>
    <xf numFmtId="14" fontId="24" fillId="0" borderId="2" xfId="0" applyNumberFormat="1" applyFont="1" applyFill="1" applyBorder="1" applyAlignment="1">
      <alignment wrapText="1"/>
    </xf>
    <xf numFmtId="0" fontId="30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2" fontId="16" fillId="0" borderId="9" xfId="0" applyNumberFormat="1" applyFont="1" applyFill="1" applyBorder="1" applyAlignment="1">
      <alignment vertical="center" wrapText="1"/>
    </xf>
    <xf numFmtId="2" fontId="16" fillId="0" borderId="10" xfId="0" applyNumberFormat="1" applyFont="1" applyFill="1" applyBorder="1" applyAlignment="1">
      <alignment vertical="center" wrapText="1"/>
    </xf>
    <xf numFmtId="2" fontId="16" fillId="0" borderId="15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34" fillId="0" borderId="2" xfId="0" applyFont="1" applyFill="1" applyBorder="1" applyAlignment="1">
      <alignment wrapText="1"/>
    </xf>
    <xf numFmtId="14" fontId="24" fillId="0" borderId="2" xfId="0" applyNumberFormat="1" applyFont="1" applyFill="1" applyBorder="1"/>
    <xf numFmtId="0" fontId="24" fillId="0" borderId="2" xfId="0" applyFont="1" applyFill="1" applyBorder="1" applyAlignment="1">
      <alignment wrapText="1"/>
    </xf>
    <xf numFmtId="14" fontId="25" fillId="0" borderId="2" xfId="0" applyNumberFormat="1" applyFont="1" applyFill="1" applyBorder="1" applyAlignment="1">
      <alignment horizontal="left"/>
    </xf>
    <xf numFmtId="4" fontId="24" fillId="0" borderId="2" xfId="0" applyNumberFormat="1" applyFont="1" applyFill="1" applyBorder="1"/>
    <xf numFmtId="10" fontId="24" fillId="0" borderId="2" xfId="0" applyNumberFormat="1" applyFont="1" applyFill="1" applyBorder="1" applyAlignment="1">
      <alignment horizontal="center" wrapText="1"/>
    </xf>
    <xf numFmtId="14" fontId="14" fillId="0" borderId="2" xfId="0" applyNumberFormat="1" applyFont="1" applyFill="1" applyBorder="1" applyAlignment="1">
      <alignment horizontal="left" wrapText="1"/>
    </xf>
    <xf numFmtId="2" fontId="5" fillId="0" borderId="2" xfId="0" applyNumberFormat="1" applyFont="1" applyFill="1" applyBorder="1" applyAlignment="1">
      <alignment wrapText="1"/>
    </xf>
    <xf numFmtId="0" fontId="24" fillId="0" borderId="0" xfId="0" applyFont="1" applyFill="1"/>
    <xf numFmtId="0" fontId="35" fillId="0" borderId="2" xfId="0" applyFont="1" applyFill="1" applyBorder="1" applyAlignment="1">
      <alignment wrapText="1"/>
    </xf>
    <xf numFmtId="0" fontId="24" fillId="0" borderId="2" xfId="0" applyNumberFormat="1" applyFont="1" applyFill="1" applyBorder="1"/>
    <xf numFmtId="14" fontId="14" fillId="0" borderId="2" xfId="0" applyNumberFormat="1" applyFont="1" applyFill="1" applyBorder="1"/>
    <xf numFmtId="10" fontId="33" fillId="0" borderId="2" xfId="0" applyNumberFormat="1" applyFont="1" applyFill="1" applyBorder="1" applyAlignment="1">
      <alignment horizontal="center" wrapText="1"/>
    </xf>
    <xf numFmtId="0" fontId="16" fillId="0" borderId="2" xfId="0" applyFont="1" applyFill="1" applyBorder="1"/>
    <xf numFmtId="0" fontId="32" fillId="0" borderId="2" xfId="0" applyFont="1" applyFill="1" applyBorder="1" applyAlignment="1">
      <alignment wrapText="1"/>
    </xf>
    <xf numFmtId="0" fontId="27" fillId="0" borderId="2" xfId="0" applyFont="1" applyFill="1" applyBorder="1" applyAlignment="1">
      <alignment wrapText="1"/>
    </xf>
    <xf numFmtId="0" fontId="16" fillId="0" borderId="2" xfId="0" applyFont="1" applyFill="1" applyBorder="1" applyAlignment="1">
      <alignment horizontal="left"/>
    </xf>
    <xf numFmtId="14" fontId="14" fillId="0" borderId="0" xfId="0" applyNumberFormat="1" applyFont="1" applyFill="1" applyAlignment="1">
      <alignment horizontal="left"/>
    </xf>
    <xf numFmtId="4" fontId="14" fillId="0" borderId="0" xfId="0" applyNumberFormat="1" applyFont="1" applyFill="1" applyBorder="1"/>
    <xf numFmtId="2" fontId="19" fillId="0" borderId="9" xfId="0" applyNumberFormat="1" applyFont="1" applyFill="1" applyBorder="1" applyAlignment="1">
      <alignment vertical="center" wrapText="1"/>
    </xf>
    <xf numFmtId="2" fontId="19" fillId="0" borderId="10" xfId="0" applyNumberFormat="1" applyFont="1" applyFill="1" applyBorder="1" applyAlignment="1">
      <alignment vertical="center" wrapText="1"/>
    </xf>
    <xf numFmtId="0" fontId="19" fillId="0" borderId="15" xfId="0" applyFont="1" applyFill="1" applyBorder="1" applyAlignment="1">
      <alignment vertical="center" wrapText="1"/>
    </xf>
    <xf numFmtId="2" fontId="19" fillId="0" borderId="15" xfId="0" applyNumberFormat="1" applyFont="1" applyFill="1" applyBorder="1" applyAlignment="1">
      <alignment vertical="center" wrapText="1"/>
    </xf>
    <xf numFmtId="2" fontId="17" fillId="0" borderId="15" xfId="0" applyNumberFormat="1" applyFont="1" applyFill="1" applyBorder="1" applyAlignment="1">
      <alignment vertical="center" wrapText="1"/>
    </xf>
    <xf numFmtId="2" fontId="19" fillId="0" borderId="16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top" wrapText="1"/>
    </xf>
    <xf numFmtId="14" fontId="14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4" fontId="14" fillId="0" borderId="2" xfId="0" applyNumberFormat="1" applyFont="1" applyFill="1" applyBorder="1" applyAlignment="1">
      <alignment horizontal="right" wrapText="1"/>
    </xf>
    <xf numFmtId="0" fontId="28" fillId="0" borderId="2" xfId="0" applyFont="1" applyFill="1" applyBorder="1"/>
    <xf numFmtId="14" fontId="14" fillId="0" borderId="2" xfId="0" applyNumberFormat="1" applyFont="1" applyFill="1" applyBorder="1" applyAlignment="1">
      <alignment horizontal="right" wrapText="1"/>
    </xf>
    <xf numFmtId="4" fontId="14" fillId="0" borderId="2" xfId="0" applyNumberFormat="1" applyFont="1" applyFill="1" applyBorder="1" applyAlignment="1">
      <alignment wrapText="1"/>
    </xf>
    <xf numFmtId="0" fontId="16" fillId="0" borderId="33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/>
    </xf>
    <xf numFmtId="4" fontId="16" fillId="0" borderId="6" xfId="0" applyNumberFormat="1" applyFont="1" applyFill="1" applyBorder="1"/>
    <xf numFmtId="0" fontId="14" fillId="0" borderId="7" xfId="0" applyFont="1" applyFill="1" applyBorder="1"/>
    <xf numFmtId="0" fontId="14" fillId="0" borderId="27" xfId="0" applyFont="1" applyFill="1" applyBorder="1"/>
    <xf numFmtId="0" fontId="14" fillId="0" borderId="2" xfId="0" applyFont="1" applyFill="1" applyBorder="1" applyAlignment="1">
      <alignment horizontal="left" wrapText="1"/>
    </xf>
    <xf numFmtId="9" fontId="14" fillId="0" borderId="2" xfId="0" applyNumberFormat="1" applyFont="1" applyFill="1" applyBorder="1" applyAlignment="1">
      <alignment horizontal="center" wrapText="1"/>
    </xf>
    <xf numFmtId="2" fontId="14" fillId="0" borderId="6" xfId="0" applyNumberFormat="1" applyFont="1" applyFill="1" applyBorder="1" applyAlignment="1">
      <alignment wrapText="1"/>
    </xf>
    <xf numFmtId="0" fontId="16" fillId="0" borderId="8" xfId="0" applyFont="1" applyFill="1" applyBorder="1"/>
    <xf numFmtId="0" fontId="16" fillId="0" borderId="22" xfId="0" applyFont="1" applyFill="1" applyBorder="1"/>
    <xf numFmtId="0" fontId="16" fillId="0" borderId="1" xfId="0" applyFont="1" applyFill="1" applyBorder="1"/>
    <xf numFmtId="4" fontId="16" fillId="0" borderId="22" xfId="0" applyNumberFormat="1" applyFont="1" applyFill="1" applyBorder="1"/>
    <xf numFmtId="4" fontId="16" fillId="0" borderId="34" xfId="0" applyNumberFormat="1" applyFont="1" applyFill="1" applyBorder="1"/>
    <xf numFmtId="0" fontId="18" fillId="0" borderId="0" xfId="0" applyFont="1" applyFill="1"/>
    <xf numFmtId="4" fontId="18" fillId="0" borderId="0" xfId="0" applyNumberFormat="1" applyFont="1" applyFill="1"/>
    <xf numFmtId="0" fontId="29" fillId="0" borderId="0" xfId="0" applyFont="1" applyFill="1"/>
    <xf numFmtId="4" fontId="29" fillId="0" borderId="0" xfId="0" applyNumberFormat="1" applyFont="1" applyFill="1"/>
    <xf numFmtId="4" fontId="30" fillId="0" borderId="0" xfId="0" applyNumberFormat="1" applyFont="1" applyFill="1"/>
    <xf numFmtId="4" fontId="23" fillId="0" borderId="0" xfId="0" applyNumberFormat="1" applyFont="1" applyFill="1"/>
    <xf numFmtId="0" fontId="20" fillId="2" borderId="0" xfId="0" applyFont="1" applyFill="1" applyAlignment="1">
      <alignment horizontal="right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4" fillId="0" borderId="0" xfId="0" applyNumberFormat="1" applyFont="1" applyFill="1" applyAlignment="1"/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2" fontId="19" fillId="0" borderId="9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right"/>
    </xf>
    <xf numFmtId="0" fontId="14" fillId="0" borderId="0" xfId="0" applyFont="1" applyFill="1" applyAlignment="1">
      <alignment horizontal="left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2" fontId="19" fillId="0" borderId="24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4" fontId="31" fillId="0" borderId="23" xfId="0" applyNumberFormat="1" applyFont="1" applyFill="1" applyBorder="1" applyAlignment="1">
      <alignment horizontal="right"/>
    </xf>
  </cellXfs>
  <cellStyles count="17">
    <cellStyle name="S0" xfId="3"/>
    <cellStyle name="S1" xfId="4"/>
    <cellStyle name="S10" xfId="13"/>
    <cellStyle name="S11" xfId="14"/>
    <cellStyle name="S12" xfId="15"/>
    <cellStyle name="S2" xfId="5"/>
    <cellStyle name="S3" xfId="6"/>
    <cellStyle name="S4" xfId="7"/>
    <cellStyle name="S5" xfId="8"/>
    <cellStyle name="S6" xfId="9"/>
    <cellStyle name="S7" xfId="10"/>
    <cellStyle name="S8" xfId="11"/>
    <cellStyle name="S9" xfId="12"/>
    <cellStyle name="Обычный" xfId="0" builtinId="0"/>
    <cellStyle name="Обычный 2" xfId="1"/>
    <cellStyle name="Обычный 2 2" xfId="16"/>
    <cellStyle name="Обычный 3" xfId="2"/>
  </cellStyles>
  <dxfs count="0"/>
  <tableStyles count="0" defaultTableStyle="TableStyleMedium9" defaultPivotStyle="PivotStyleLight16"/>
  <colors>
    <mruColors>
      <color rgb="FFFFFF99"/>
      <color rgb="FFCCFFCC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27" name="AutoShape 3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28" name="AutoShape 4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29" name="AutoShape 5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30" name="AutoShape 6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31" name="AutoShape 7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32" name="AutoShape 8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33" name="AutoShape 9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34" name="AutoShape 10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35" name="AutoShape 11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36" name="AutoShape 12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37" name="AutoShape 13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38" name="AutoShape 14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39" name="AutoShape 15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40" name="AutoShape 16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41" name="AutoShape 17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42" name="AutoShape 18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43" name="AutoShape 19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44" name="AutoShape 20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45" name="AutoShape 21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46" name="AutoShape 22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47" name="AutoShape 23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048" name="AutoShape 24"/>
        <xdr:cNvSpPr>
          <a:spLocks noChangeArrowheads="1"/>
        </xdr:cNvSpPr>
      </xdr:nvSpPr>
      <xdr:spPr bwMode="auto">
        <a:xfrm>
          <a:off x="9144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49" name="AutoShape 25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50" name="AutoShape 26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51" name="AutoShape 27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52" name="AutoShape 28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53" name="AutoShape 29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54" name="AutoShape 30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55" name="AutoShape 31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11</xdr:row>
      <xdr:rowOff>0</xdr:rowOff>
    </xdr:from>
    <xdr:to>
      <xdr:col>2</xdr:col>
      <xdr:colOff>238125</xdr:colOff>
      <xdr:row>11</xdr:row>
      <xdr:rowOff>0</xdr:rowOff>
    </xdr:to>
    <xdr:sp macro="" textlink="">
      <xdr:nvSpPr>
        <xdr:cNvPr id="1056" name="AutoShape 32"/>
        <xdr:cNvSpPr>
          <a:spLocks noChangeArrowheads="1"/>
        </xdr:cNvSpPr>
      </xdr:nvSpPr>
      <xdr:spPr bwMode="auto">
        <a:xfrm>
          <a:off x="914400" y="1685925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8" name="AutoShape 7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10" name="AutoShape 9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11" name="AutoShape 10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12" name="AutoShape 11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13" name="AutoShape 12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14" name="AutoShape 13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15" name="AutoShape 14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16" name="AutoShape 15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17" name="AutoShape 16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8" name="AutoShape 17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9" name="AutoShape 18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20" name="AutoShape 19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21" name="AutoShape 20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22" name="AutoShape 21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23" name="AutoShape 22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24" name="AutoShape 23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25" name="AutoShape 24"/>
        <xdr:cNvSpPr>
          <a:spLocks noChangeArrowheads="1"/>
        </xdr:cNvSpPr>
      </xdr:nvSpPr>
      <xdr:spPr bwMode="auto">
        <a:xfrm>
          <a:off x="1638300" y="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26" name="AutoShape 25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27" name="AutoShape 26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28" name="AutoShape 27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29" name="AutoShape 28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30" name="AutoShape 29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31" name="AutoShape 30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32" name="AutoShape 31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190500</xdr:colOff>
      <xdr:row>7</xdr:row>
      <xdr:rowOff>0</xdr:rowOff>
    </xdr:from>
    <xdr:to>
      <xdr:col>2</xdr:col>
      <xdr:colOff>238125</xdr:colOff>
      <xdr:row>7</xdr:row>
      <xdr:rowOff>0</xdr:rowOff>
    </xdr:to>
    <xdr:sp macro="" textlink="">
      <xdr:nvSpPr>
        <xdr:cNvPr id="33" name="AutoShape 32"/>
        <xdr:cNvSpPr>
          <a:spLocks noChangeArrowheads="1"/>
        </xdr:cNvSpPr>
      </xdr:nvSpPr>
      <xdr:spPr bwMode="auto">
        <a:xfrm>
          <a:off x="1638300" y="2400300"/>
          <a:ext cx="47625" cy="0"/>
        </a:xfrm>
        <a:prstGeom prst="star5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17"/>
  <sheetViews>
    <sheetView view="pageBreakPreview" topLeftCell="A5" zoomScale="70" zoomScaleNormal="70" zoomScaleSheetLayoutView="70" zoomScalePageLayoutView="90" workbookViewId="0">
      <pane ySplit="7" topLeftCell="A12" activePane="bottomLeft" state="frozen"/>
      <selection activeCell="A5" sqref="A5"/>
      <selection pane="bottomLeft" activeCell="K41" sqref="K41"/>
    </sheetView>
  </sheetViews>
  <sheetFormatPr defaultRowHeight="12.75" x14ac:dyDescent="0.2"/>
  <cols>
    <col min="1" max="2" width="10.85546875" style="28" customWidth="1"/>
    <col min="3" max="3" width="8.5703125" style="28" customWidth="1"/>
    <col min="4" max="5" width="15.7109375" style="28" customWidth="1"/>
    <col min="6" max="6" width="17.140625" style="28" customWidth="1"/>
    <col min="7" max="7" width="10.7109375" style="28" customWidth="1"/>
    <col min="8" max="8" width="0.28515625" style="28" hidden="1" customWidth="1"/>
    <col min="9" max="9" width="14.5703125" style="28" customWidth="1"/>
    <col min="10" max="10" width="11.7109375" style="28" customWidth="1"/>
    <col min="11" max="11" width="17.28515625" style="28" customWidth="1"/>
    <col min="12" max="12" width="12" style="28" customWidth="1"/>
    <col min="13" max="13" width="9.5703125" style="28" customWidth="1"/>
    <col min="14" max="14" width="11.7109375" style="28" customWidth="1"/>
    <col min="15" max="15" width="17.140625" style="39" customWidth="1"/>
    <col min="16" max="16" width="15.85546875" style="28" customWidth="1"/>
    <col min="17" max="17" width="11.28515625" style="28" customWidth="1"/>
    <col min="18" max="18" width="17" style="28" customWidth="1"/>
    <col min="19" max="19" width="17.85546875" style="28" customWidth="1"/>
    <col min="20" max="20" width="16.5703125" style="28" customWidth="1"/>
    <col min="21" max="21" width="6.5703125" style="28" customWidth="1"/>
    <col min="22" max="22" width="14.85546875" style="28" customWidth="1"/>
    <col min="23" max="23" width="10.28515625" style="28" customWidth="1"/>
    <col min="24" max="24" width="17.42578125" style="28" bestFit="1" customWidth="1"/>
    <col min="25" max="25" width="16.5703125" style="1" customWidth="1"/>
    <col min="26" max="26" width="16" style="28" customWidth="1"/>
    <col min="27" max="27" width="7.28515625" style="28" customWidth="1"/>
    <col min="28" max="28" width="5.5703125" style="28" customWidth="1"/>
    <col min="29" max="29" width="4.85546875" style="28" customWidth="1"/>
    <col min="30" max="30" width="4.28515625" style="28" customWidth="1"/>
    <col min="31" max="31" width="15.85546875" style="28" bestFit="1" customWidth="1"/>
    <col min="32" max="32" width="19.28515625" style="28" customWidth="1"/>
    <col min="33" max="33" width="10.85546875" style="28" bestFit="1" customWidth="1"/>
    <col min="34" max="16384" width="9.140625" style="28"/>
  </cols>
  <sheetData>
    <row r="1" spans="1:31" ht="0.75" hidden="1" customHeight="1" x14ac:dyDescent="0.2">
      <c r="AB1" s="113"/>
      <c r="AC1" s="113"/>
    </row>
    <row r="2" spans="1:31" ht="12.75" hidden="1" customHeight="1" x14ac:dyDescent="0.2">
      <c r="A2" s="111" t="s">
        <v>55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</row>
    <row r="3" spans="1:31" ht="12.75" hidden="1" customHeight="1" x14ac:dyDescent="0.2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</row>
    <row r="4" spans="1:31" ht="56.25" hidden="1" customHeight="1" x14ac:dyDescent="0.2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</row>
    <row r="5" spans="1:31" ht="4.5" customHeight="1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</row>
    <row r="6" spans="1:31" ht="16.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110" t="s">
        <v>115</v>
      </c>
      <c r="AA6" s="110"/>
      <c r="AB6" s="110"/>
      <c r="AC6" s="110"/>
      <c r="AD6" s="110"/>
    </row>
    <row r="7" spans="1:31" ht="57" customHeight="1" x14ac:dyDescent="0.2">
      <c r="A7" s="111" t="s">
        <v>100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</row>
    <row r="8" spans="1:31" ht="38.25" customHeight="1" thickBot="1" x14ac:dyDescent="0.25">
      <c r="A8" s="112" t="s">
        <v>34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</row>
    <row r="9" spans="1:31" ht="14.25" customHeight="1" x14ac:dyDescent="0.2">
      <c r="A9" s="114" t="s">
        <v>35</v>
      </c>
      <c r="B9" s="139" t="s">
        <v>36</v>
      </c>
      <c r="C9" s="142" t="s">
        <v>44</v>
      </c>
      <c r="D9" s="123" t="s">
        <v>37</v>
      </c>
      <c r="E9" s="133" t="s">
        <v>38</v>
      </c>
      <c r="F9" s="133" t="s">
        <v>39</v>
      </c>
      <c r="G9" s="148" t="s">
        <v>40</v>
      </c>
      <c r="H9" s="47" t="s">
        <v>0</v>
      </c>
      <c r="I9" s="133" t="s">
        <v>41</v>
      </c>
      <c r="J9" s="133" t="s">
        <v>42</v>
      </c>
      <c r="K9" s="133" t="s">
        <v>49</v>
      </c>
      <c r="L9" s="133" t="s">
        <v>1</v>
      </c>
      <c r="M9" s="148" t="s">
        <v>2</v>
      </c>
      <c r="N9" s="117" t="s">
        <v>3</v>
      </c>
      <c r="O9" s="118"/>
      <c r="P9" s="118"/>
      <c r="Q9" s="118"/>
      <c r="R9" s="119"/>
      <c r="S9" s="117" t="s">
        <v>4</v>
      </c>
      <c r="T9" s="118"/>
      <c r="U9" s="119"/>
      <c r="V9" s="123" t="s">
        <v>5</v>
      </c>
      <c r="W9" s="145" t="s">
        <v>43</v>
      </c>
      <c r="X9" s="125" t="s">
        <v>6</v>
      </c>
      <c r="Y9" s="126"/>
      <c r="Z9" s="127"/>
      <c r="AA9" s="117" t="s">
        <v>7</v>
      </c>
      <c r="AB9" s="118"/>
      <c r="AC9" s="119"/>
      <c r="AD9" s="136" t="s">
        <v>33</v>
      </c>
    </row>
    <row r="10" spans="1:31" ht="18" customHeight="1" x14ac:dyDescent="0.2">
      <c r="A10" s="115"/>
      <c r="B10" s="140"/>
      <c r="C10" s="143"/>
      <c r="D10" s="131"/>
      <c r="E10" s="134"/>
      <c r="F10" s="134"/>
      <c r="G10" s="149"/>
      <c r="H10" s="48"/>
      <c r="I10" s="134"/>
      <c r="J10" s="134"/>
      <c r="K10" s="134"/>
      <c r="L10" s="134"/>
      <c r="M10" s="149"/>
      <c r="N10" s="120"/>
      <c r="O10" s="121"/>
      <c r="P10" s="121"/>
      <c r="Q10" s="121"/>
      <c r="R10" s="122"/>
      <c r="S10" s="120"/>
      <c r="T10" s="121"/>
      <c r="U10" s="122"/>
      <c r="V10" s="124"/>
      <c r="W10" s="146"/>
      <c r="X10" s="128"/>
      <c r="Y10" s="129"/>
      <c r="Z10" s="130"/>
      <c r="AA10" s="120"/>
      <c r="AB10" s="121"/>
      <c r="AC10" s="122"/>
      <c r="AD10" s="137"/>
    </row>
    <row r="11" spans="1:31" ht="39.75" customHeight="1" thickBot="1" x14ac:dyDescent="0.25">
      <c r="A11" s="116"/>
      <c r="B11" s="141"/>
      <c r="C11" s="144"/>
      <c r="D11" s="132"/>
      <c r="E11" s="135"/>
      <c r="F11" s="135"/>
      <c r="G11" s="150"/>
      <c r="H11" s="49"/>
      <c r="I11" s="135"/>
      <c r="J11" s="135"/>
      <c r="K11" s="135"/>
      <c r="L11" s="135"/>
      <c r="M11" s="150"/>
      <c r="N11" s="50" t="s">
        <v>8</v>
      </c>
      <c r="O11" s="51" t="s">
        <v>50</v>
      </c>
      <c r="P11" s="52" t="s">
        <v>51</v>
      </c>
      <c r="Q11" s="52" t="s">
        <v>52</v>
      </c>
      <c r="R11" s="52" t="s">
        <v>53</v>
      </c>
      <c r="S11" s="51" t="s">
        <v>50</v>
      </c>
      <c r="T11" s="52" t="s">
        <v>51</v>
      </c>
      <c r="U11" s="52" t="s">
        <v>52</v>
      </c>
      <c r="V11" s="52" t="s">
        <v>50</v>
      </c>
      <c r="W11" s="147"/>
      <c r="X11" s="51" t="s">
        <v>50</v>
      </c>
      <c r="Y11" s="52" t="s">
        <v>51</v>
      </c>
      <c r="Z11" s="52" t="s">
        <v>53</v>
      </c>
      <c r="AA11" s="53" t="s">
        <v>50</v>
      </c>
      <c r="AB11" s="54" t="s">
        <v>51</v>
      </c>
      <c r="AC11" s="54" t="s">
        <v>53</v>
      </c>
      <c r="AD11" s="138"/>
    </row>
    <row r="12" spans="1:31" ht="18.75" customHeight="1" x14ac:dyDescent="0.25">
      <c r="A12" s="2"/>
      <c r="B12" s="3"/>
      <c r="C12" s="4"/>
      <c r="D12" s="4"/>
      <c r="E12" s="5"/>
      <c r="F12" s="6"/>
      <c r="G12" s="7"/>
      <c r="H12" s="8"/>
      <c r="I12" s="9"/>
      <c r="J12" s="10"/>
      <c r="K12" s="11"/>
      <c r="L12" s="8"/>
      <c r="M12" s="8"/>
      <c r="N12" s="12"/>
      <c r="O12" s="11"/>
      <c r="P12" s="11"/>
      <c r="Q12" s="11"/>
      <c r="R12" s="11" t="s">
        <v>12</v>
      </c>
      <c r="S12" s="11"/>
      <c r="T12" s="11"/>
      <c r="U12" s="11"/>
      <c r="V12" s="11"/>
      <c r="W12" s="11"/>
      <c r="X12" s="13"/>
      <c r="Y12" s="11"/>
      <c r="Z12" s="11"/>
      <c r="AA12" s="11"/>
      <c r="AB12" s="11"/>
      <c r="AC12" s="11"/>
      <c r="AD12" s="14"/>
    </row>
    <row r="13" spans="1:31" ht="39.950000000000003" customHeight="1" x14ac:dyDescent="0.2">
      <c r="A13" s="24">
        <v>43917</v>
      </c>
      <c r="B13" s="24"/>
      <c r="C13" s="30" t="s">
        <v>61</v>
      </c>
      <c r="D13" s="41" t="s">
        <v>9</v>
      </c>
      <c r="E13" s="44" t="s">
        <v>58</v>
      </c>
      <c r="F13" s="16" t="s">
        <v>62</v>
      </c>
      <c r="G13" s="24">
        <v>43917</v>
      </c>
      <c r="H13" s="17"/>
      <c r="I13" s="40" t="s">
        <v>10</v>
      </c>
      <c r="J13" s="18">
        <v>44282</v>
      </c>
      <c r="K13" s="19">
        <v>500000000</v>
      </c>
      <c r="L13" s="20">
        <v>6.5299999999999997E-2</v>
      </c>
      <c r="M13" s="26" t="s">
        <v>56</v>
      </c>
      <c r="N13" s="26" t="s">
        <v>90</v>
      </c>
      <c r="O13" s="19">
        <f>O14+O16+O18+O20+O22+O24+O26+O28+O30+O32+O34+O36</f>
        <v>0</v>
      </c>
      <c r="P13" s="19">
        <f t="shared" ref="P13:Q13" si="0">P14+P16+P18+P20+P22+P24+P26+P28+P30+P32+P34+P36</f>
        <v>0</v>
      </c>
      <c r="Q13" s="19">
        <f t="shared" si="0"/>
        <v>0</v>
      </c>
      <c r="R13" s="19">
        <f>O13+P13+Q13</f>
        <v>0</v>
      </c>
      <c r="S13" s="19">
        <f>1300000000+O13</f>
        <v>1300000000</v>
      </c>
      <c r="T13" s="19">
        <f>5891693.98+P13</f>
        <v>5891693.9800000004</v>
      </c>
      <c r="U13" s="19">
        <f>Q13</f>
        <v>0</v>
      </c>
      <c r="V13" s="19"/>
      <c r="W13" s="19"/>
      <c r="X13" s="19">
        <f>K38+K39+K41+K42-S13</f>
        <v>0</v>
      </c>
      <c r="Y13" s="19">
        <v>0</v>
      </c>
      <c r="Z13" s="19">
        <f>X13+Y13</f>
        <v>0</v>
      </c>
      <c r="AA13" s="19"/>
      <c r="AB13" s="19"/>
      <c r="AC13" s="19"/>
      <c r="AD13" s="15"/>
      <c r="AE13" s="39"/>
    </row>
    <row r="14" spans="1:31" s="65" customFormat="1" ht="24.95" hidden="1" customHeight="1" x14ac:dyDescent="0.2">
      <c r="A14" s="55"/>
      <c r="B14" s="55"/>
      <c r="C14" s="56"/>
      <c r="D14" s="57"/>
      <c r="E14" s="56"/>
      <c r="F14" s="58"/>
      <c r="G14" s="55"/>
      <c r="H14" s="59"/>
      <c r="I14" s="60"/>
      <c r="J14" s="61"/>
      <c r="K14" s="62"/>
      <c r="L14" s="59"/>
      <c r="M14" s="55"/>
      <c r="N14" s="63" t="s">
        <v>15</v>
      </c>
      <c r="O14" s="19">
        <f>O15</f>
        <v>0</v>
      </c>
      <c r="P14" s="19">
        <f t="shared" ref="P14:Q18" si="1">P15</f>
        <v>0</v>
      </c>
      <c r="Q14" s="19">
        <f t="shared" si="1"/>
        <v>0</v>
      </c>
      <c r="R14" s="19">
        <f t="shared" ref="R14" si="2">O14+P14+Q14</f>
        <v>0</v>
      </c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4"/>
      <c r="AE14" s="39"/>
    </row>
    <row r="15" spans="1:31" s="65" customFormat="1" ht="16.5" hidden="1" customHeight="1" x14ac:dyDescent="0.2">
      <c r="A15" s="55"/>
      <c r="B15" s="55"/>
      <c r="C15" s="56"/>
      <c r="D15" s="57"/>
      <c r="E15" s="56"/>
      <c r="F15" s="58"/>
      <c r="G15" s="55"/>
      <c r="H15" s="59"/>
      <c r="I15" s="60"/>
      <c r="J15" s="61"/>
      <c r="K15" s="62"/>
      <c r="L15" s="59"/>
      <c r="M15" s="55"/>
      <c r="N15" s="63"/>
      <c r="O15" s="19"/>
      <c r="P15" s="19"/>
      <c r="Q15" s="19"/>
      <c r="R15" s="19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4"/>
      <c r="AE15" s="39"/>
    </row>
    <row r="16" spans="1:31" s="65" customFormat="1" ht="24.95" hidden="1" customHeight="1" x14ac:dyDescent="0.2">
      <c r="A16" s="55"/>
      <c r="B16" s="55"/>
      <c r="C16" s="56"/>
      <c r="D16" s="57"/>
      <c r="E16" s="56"/>
      <c r="F16" s="58"/>
      <c r="G16" s="55"/>
      <c r="H16" s="59"/>
      <c r="I16" s="60"/>
      <c r="J16" s="61"/>
      <c r="K16" s="62"/>
      <c r="L16" s="59"/>
      <c r="M16" s="55"/>
      <c r="N16" s="63" t="s">
        <v>28</v>
      </c>
      <c r="O16" s="19">
        <f>O17</f>
        <v>0</v>
      </c>
      <c r="P16" s="19">
        <f>P17+P20</f>
        <v>0</v>
      </c>
      <c r="Q16" s="19">
        <f t="shared" si="1"/>
        <v>0</v>
      </c>
      <c r="R16" s="19">
        <f t="shared" ref="R16" si="3">O16+P16+Q16</f>
        <v>0</v>
      </c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4"/>
      <c r="AE16" s="39"/>
    </row>
    <row r="17" spans="1:31" s="65" customFormat="1" ht="16.5" hidden="1" customHeight="1" x14ac:dyDescent="0.2">
      <c r="A17" s="55"/>
      <c r="B17" s="55"/>
      <c r="C17" s="56"/>
      <c r="D17" s="57"/>
      <c r="E17" s="56"/>
      <c r="F17" s="58"/>
      <c r="G17" s="55"/>
      <c r="H17" s="59"/>
      <c r="I17" s="60"/>
      <c r="J17" s="61"/>
      <c r="K17" s="62"/>
      <c r="L17" s="59"/>
      <c r="M17" s="55"/>
      <c r="N17" s="63"/>
      <c r="O17" s="19"/>
      <c r="P17" s="19"/>
      <c r="Q17" s="19"/>
      <c r="R17" s="19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4"/>
      <c r="AE17" s="39"/>
    </row>
    <row r="18" spans="1:31" s="65" customFormat="1" ht="24.95" hidden="1" customHeight="1" x14ac:dyDescent="0.2">
      <c r="A18" s="55"/>
      <c r="B18" s="55"/>
      <c r="C18" s="56"/>
      <c r="D18" s="57"/>
      <c r="E18" s="56"/>
      <c r="F18" s="58"/>
      <c r="G18" s="55"/>
      <c r="H18" s="59"/>
      <c r="I18" s="60"/>
      <c r="J18" s="61"/>
      <c r="K18" s="62"/>
      <c r="L18" s="59"/>
      <c r="M18" s="55"/>
      <c r="N18" s="63" t="s">
        <v>29</v>
      </c>
      <c r="O18" s="19">
        <f>O19</f>
        <v>0</v>
      </c>
      <c r="P18" s="19">
        <f>P19</f>
        <v>0</v>
      </c>
      <c r="Q18" s="19">
        <f t="shared" si="1"/>
        <v>0</v>
      </c>
      <c r="R18" s="19">
        <f t="shared" ref="R18" si="4">O18+P18+Q18</f>
        <v>0</v>
      </c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4"/>
      <c r="AE18" s="39"/>
    </row>
    <row r="19" spans="1:31" s="65" customFormat="1" ht="16.5" hidden="1" customHeight="1" x14ac:dyDescent="0.2">
      <c r="A19" s="55"/>
      <c r="B19" s="55"/>
      <c r="C19" s="56"/>
      <c r="D19" s="57"/>
      <c r="E19" s="56"/>
      <c r="F19" s="58"/>
      <c r="G19" s="55"/>
      <c r="H19" s="59"/>
      <c r="I19" s="60"/>
      <c r="J19" s="61"/>
      <c r="K19" s="62"/>
      <c r="L19" s="59"/>
      <c r="M19" s="55"/>
      <c r="N19" s="63"/>
      <c r="O19" s="19"/>
      <c r="P19" s="19"/>
      <c r="Q19" s="19"/>
      <c r="R19" s="19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4"/>
      <c r="AE19" s="39"/>
    </row>
    <row r="20" spans="1:31" s="65" customFormat="1" ht="24.95" hidden="1" customHeight="1" x14ac:dyDescent="0.2">
      <c r="A20" s="55"/>
      <c r="B20" s="55"/>
      <c r="C20" s="56"/>
      <c r="D20" s="57"/>
      <c r="E20" s="56"/>
      <c r="F20" s="58"/>
      <c r="G20" s="55"/>
      <c r="H20" s="59"/>
      <c r="I20" s="60"/>
      <c r="J20" s="61"/>
      <c r="K20" s="62"/>
      <c r="L20" s="59"/>
      <c r="M20" s="55"/>
      <c r="N20" s="63" t="s">
        <v>16</v>
      </c>
      <c r="O20" s="19">
        <f>O21</f>
        <v>0</v>
      </c>
      <c r="P20" s="19">
        <f t="shared" ref="P20:Q22" si="5">P21</f>
        <v>0</v>
      </c>
      <c r="Q20" s="19">
        <f t="shared" si="5"/>
        <v>0</v>
      </c>
      <c r="R20" s="19">
        <f t="shared" ref="R20:R24" si="6">O20+P20+Q20</f>
        <v>0</v>
      </c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4"/>
      <c r="AE20" s="39"/>
    </row>
    <row r="21" spans="1:31" s="65" customFormat="1" ht="16.5" hidden="1" customHeight="1" x14ac:dyDescent="0.2">
      <c r="A21" s="55"/>
      <c r="B21" s="55"/>
      <c r="C21" s="56"/>
      <c r="D21" s="57"/>
      <c r="E21" s="56"/>
      <c r="F21" s="58"/>
      <c r="G21" s="55"/>
      <c r="H21" s="59"/>
      <c r="I21" s="60"/>
      <c r="J21" s="61"/>
      <c r="K21" s="62"/>
      <c r="L21" s="59"/>
      <c r="M21" s="55"/>
      <c r="N21" s="63"/>
      <c r="O21" s="19"/>
      <c r="P21" s="19"/>
      <c r="Q21" s="19"/>
      <c r="R21" s="19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4"/>
      <c r="AE21" s="39"/>
    </row>
    <row r="22" spans="1:31" s="65" customFormat="1" ht="24.95" hidden="1" customHeight="1" x14ac:dyDescent="0.2">
      <c r="A22" s="55"/>
      <c r="B22" s="55"/>
      <c r="C22" s="56"/>
      <c r="D22" s="57"/>
      <c r="E22" s="56"/>
      <c r="F22" s="58"/>
      <c r="G22" s="55"/>
      <c r="H22" s="59"/>
      <c r="I22" s="60"/>
      <c r="J22" s="61"/>
      <c r="K22" s="62"/>
      <c r="L22" s="59"/>
      <c r="M22" s="55"/>
      <c r="N22" s="63" t="s">
        <v>60</v>
      </c>
      <c r="O22" s="19">
        <f>O23</f>
        <v>0</v>
      </c>
      <c r="P22" s="19">
        <f>P23</f>
        <v>0</v>
      </c>
      <c r="Q22" s="19">
        <f t="shared" si="5"/>
        <v>0</v>
      </c>
      <c r="R22" s="19">
        <f t="shared" si="6"/>
        <v>0</v>
      </c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4"/>
      <c r="AE22" s="39"/>
    </row>
    <row r="23" spans="1:31" s="65" customFormat="1" ht="16.5" hidden="1" customHeight="1" x14ac:dyDescent="0.2">
      <c r="A23" s="55"/>
      <c r="B23" s="55"/>
      <c r="C23" s="56"/>
      <c r="D23" s="57"/>
      <c r="E23" s="56"/>
      <c r="F23" s="58"/>
      <c r="G23" s="55"/>
      <c r="H23" s="59"/>
      <c r="I23" s="60"/>
      <c r="J23" s="61"/>
      <c r="K23" s="62"/>
      <c r="L23" s="59"/>
      <c r="M23" s="55"/>
      <c r="N23" s="63"/>
      <c r="O23" s="19"/>
      <c r="P23" s="19"/>
      <c r="Q23" s="19"/>
      <c r="R23" s="19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4"/>
      <c r="AE23" s="39"/>
    </row>
    <row r="24" spans="1:31" s="65" customFormat="1" ht="24.95" hidden="1" customHeight="1" x14ac:dyDescent="0.25">
      <c r="A24" s="55"/>
      <c r="B24" s="55"/>
      <c r="C24" s="56"/>
      <c r="D24" s="57"/>
      <c r="E24" s="66"/>
      <c r="F24" s="58"/>
      <c r="G24" s="55"/>
      <c r="H24" s="59"/>
      <c r="I24" s="60"/>
      <c r="J24" s="61"/>
      <c r="K24" s="62"/>
      <c r="L24" s="59"/>
      <c r="M24" s="55"/>
      <c r="N24" s="63" t="s">
        <v>17</v>
      </c>
      <c r="O24" s="19">
        <f>O25</f>
        <v>0</v>
      </c>
      <c r="P24" s="19">
        <f>P25</f>
        <v>0</v>
      </c>
      <c r="Q24" s="19">
        <v>0</v>
      </c>
      <c r="R24" s="19">
        <f t="shared" si="6"/>
        <v>0</v>
      </c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4"/>
      <c r="AE24" s="39"/>
    </row>
    <row r="25" spans="1:31" s="65" customFormat="1" ht="16.5" hidden="1" customHeight="1" x14ac:dyDescent="0.25">
      <c r="A25" s="24"/>
      <c r="B25" s="24"/>
      <c r="C25" s="56"/>
      <c r="D25" s="41"/>
      <c r="E25" s="43"/>
      <c r="F25" s="16"/>
      <c r="G25" s="24"/>
      <c r="H25" s="17"/>
      <c r="I25" s="40"/>
      <c r="J25" s="18"/>
      <c r="K25" s="19"/>
      <c r="L25" s="20"/>
      <c r="M25" s="55"/>
      <c r="N25" s="63"/>
      <c r="O25" s="19"/>
      <c r="P25" s="19"/>
      <c r="Q25" s="19"/>
      <c r="R25" s="19"/>
      <c r="S25" s="61"/>
      <c r="T25" s="61"/>
      <c r="U25" s="61"/>
      <c r="V25" s="61"/>
      <c r="W25" s="61"/>
      <c r="X25" s="19"/>
      <c r="Y25" s="61"/>
      <c r="Z25" s="61"/>
      <c r="AA25" s="61"/>
      <c r="AB25" s="61"/>
      <c r="AC25" s="61"/>
      <c r="AD25" s="64"/>
      <c r="AE25" s="39"/>
    </row>
    <row r="26" spans="1:31" s="65" customFormat="1" ht="24.95" hidden="1" customHeight="1" x14ac:dyDescent="0.25">
      <c r="A26" s="55"/>
      <c r="B26" s="55"/>
      <c r="C26" s="56"/>
      <c r="D26" s="57"/>
      <c r="E26" s="66"/>
      <c r="F26" s="58"/>
      <c r="G26" s="55"/>
      <c r="H26" s="59"/>
      <c r="I26" s="60"/>
      <c r="J26" s="61"/>
      <c r="K26" s="62"/>
      <c r="L26" s="59"/>
      <c r="M26" s="55"/>
      <c r="N26" s="63" t="s">
        <v>22</v>
      </c>
      <c r="O26" s="19">
        <f>O27</f>
        <v>0</v>
      </c>
      <c r="P26" s="19">
        <f>P27</f>
        <v>0</v>
      </c>
      <c r="Q26" s="19">
        <v>0</v>
      </c>
      <c r="R26" s="19">
        <f t="shared" ref="R26" si="7">O26+P26+Q26</f>
        <v>0</v>
      </c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4"/>
      <c r="AE26" s="39"/>
    </row>
    <row r="27" spans="1:31" s="65" customFormat="1" ht="16.5" hidden="1" customHeight="1" x14ac:dyDescent="0.25">
      <c r="A27" s="24"/>
      <c r="B27" s="24"/>
      <c r="C27" s="56"/>
      <c r="D27" s="41"/>
      <c r="E27" s="43"/>
      <c r="F27" s="16"/>
      <c r="G27" s="24"/>
      <c r="H27" s="17"/>
      <c r="I27" s="40"/>
      <c r="J27" s="18"/>
      <c r="K27" s="19"/>
      <c r="L27" s="20"/>
      <c r="M27" s="55"/>
      <c r="N27" s="63"/>
      <c r="O27" s="19"/>
      <c r="P27" s="19"/>
      <c r="Q27" s="19"/>
      <c r="R27" s="19"/>
      <c r="S27" s="61"/>
      <c r="T27" s="61"/>
      <c r="U27" s="61"/>
      <c r="V27" s="61"/>
      <c r="W27" s="61"/>
      <c r="X27" s="19"/>
      <c r="Y27" s="61"/>
      <c r="Z27" s="61"/>
      <c r="AA27" s="61"/>
      <c r="AB27" s="61"/>
      <c r="AC27" s="61"/>
      <c r="AD27" s="64"/>
      <c r="AE27" s="39"/>
    </row>
    <row r="28" spans="1:31" s="65" customFormat="1" ht="24.95" hidden="1" customHeight="1" x14ac:dyDescent="0.25">
      <c r="A28" s="55"/>
      <c r="B28" s="55"/>
      <c r="C28" s="56"/>
      <c r="D28" s="57"/>
      <c r="E28" s="66"/>
      <c r="F28" s="58"/>
      <c r="G28" s="55"/>
      <c r="H28" s="59"/>
      <c r="I28" s="60"/>
      <c r="J28" s="61"/>
      <c r="K28" s="62"/>
      <c r="L28" s="59"/>
      <c r="M28" s="55"/>
      <c r="N28" s="63" t="s">
        <v>23</v>
      </c>
      <c r="O28" s="19">
        <f>O29</f>
        <v>0</v>
      </c>
      <c r="P28" s="19">
        <f>P29</f>
        <v>0</v>
      </c>
      <c r="Q28" s="19">
        <v>0</v>
      </c>
      <c r="R28" s="19">
        <f t="shared" ref="R28" si="8">O28+P28+Q28</f>
        <v>0</v>
      </c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4"/>
      <c r="AE28" s="39"/>
    </row>
    <row r="29" spans="1:31" s="65" customFormat="1" ht="16.5" hidden="1" customHeight="1" x14ac:dyDescent="0.25">
      <c r="A29" s="24"/>
      <c r="B29" s="24"/>
      <c r="C29" s="56"/>
      <c r="D29" s="41"/>
      <c r="E29" s="43"/>
      <c r="F29" s="16"/>
      <c r="G29" s="24"/>
      <c r="H29" s="17"/>
      <c r="I29" s="40"/>
      <c r="J29" s="18"/>
      <c r="K29" s="19"/>
      <c r="L29" s="20"/>
      <c r="M29" s="55"/>
      <c r="N29" s="63"/>
      <c r="O29" s="19"/>
      <c r="P29" s="19"/>
      <c r="Q29" s="19"/>
      <c r="R29" s="19"/>
      <c r="S29" s="61"/>
      <c r="T29" s="61"/>
      <c r="U29" s="61"/>
      <c r="V29" s="61"/>
      <c r="W29" s="61"/>
      <c r="X29" s="19"/>
      <c r="Y29" s="61"/>
      <c r="Z29" s="61"/>
      <c r="AA29" s="61"/>
      <c r="AB29" s="61"/>
      <c r="AC29" s="61"/>
      <c r="AD29" s="64"/>
      <c r="AE29" s="39"/>
    </row>
    <row r="30" spans="1:31" s="65" customFormat="1" ht="24.95" hidden="1" customHeight="1" x14ac:dyDescent="0.25">
      <c r="A30" s="55"/>
      <c r="B30" s="55"/>
      <c r="C30" s="56"/>
      <c r="D30" s="57"/>
      <c r="E30" s="66"/>
      <c r="F30" s="58"/>
      <c r="G30" s="55"/>
      <c r="H30" s="59"/>
      <c r="I30" s="60"/>
      <c r="J30" s="61"/>
      <c r="K30" s="62"/>
      <c r="L30" s="59"/>
      <c r="M30" s="55"/>
      <c r="N30" s="63" t="s">
        <v>24</v>
      </c>
      <c r="O30" s="19">
        <f>O32</f>
        <v>0</v>
      </c>
      <c r="P30" s="19">
        <f>P32</f>
        <v>0</v>
      </c>
      <c r="Q30" s="19">
        <v>0</v>
      </c>
      <c r="R30" s="19">
        <f t="shared" ref="R30" si="9">O30+P30+Q30</f>
        <v>0</v>
      </c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4"/>
      <c r="AE30" s="39"/>
    </row>
    <row r="31" spans="1:31" s="65" customFormat="1" ht="16.5" hidden="1" customHeight="1" x14ac:dyDescent="0.25">
      <c r="A31" s="24"/>
      <c r="B31" s="24"/>
      <c r="C31" s="56"/>
      <c r="D31" s="41"/>
      <c r="E31" s="43"/>
      <c r="F31" s="16"/>
      <c r="G31" s="24"/>
      <c r="H31" s="17"/>
      <c r="I31" s="40"/>
      <c r="J31" s="18"/>
      <c r="K31" s="19"/>
      <c r="L31" s="20"/>
      <c r="M31" s="55"/>
      <c r="N31" s="63"/>
      <c r="O31" s="19"/>
      <c r="P31" s="19"/>
      <c r="Q31" s="19"/>
      <c r="R31" s="19"/>
      <c r="S31" s="61"/>
      <c r="T31" s="61"/>
      <c r="U31" s="61"/>
      <c r="V31" s="61"/>
      <c r="W31" s="61"/>
      <c r="X31" s="19"/>
      <c r="Y31" s="61"/>
      <c r="Z31" s="61"/>
      <c r="AA31" s="61"/>
      <c r="AB31" s="61"/>
      <c r="AC31" s="61"/>
      <c r="AD31" s="64"/>
      <c r="AE31" s="39"/>
    </row>
    <row r="32" spans="1:31" s="65" customFormat="1" ht="24.95" hidden="1" customHeight="1" x14ac:dyDescent="0.25">
      <c r="A32" s="55"/>
      <c r="B32" s="55"/>
      <c r="C32" s="56"/>
      <c r="D32" s="57"/>
      <c r="E32" s="66"/>
      <c r="F32" s="58"/>
      <c r="G32" s="55"/>
      <c r="H32" s="59"/>
      <c r="I32" s="60"/>
      <c r="J32" s="61"/>
      <c r="K32" s="62"/>
      <c r="L32" s="59"/>
      <c r="M32" s="55"/>
      <c r="N32" s="63" t="s">
        <v>25</v>
      </c>
      <c r="O32" s="19">
        <f>O33</f>
        <v>0</v>
      </c>
      <c r="P32" s="19">
        <f>P33</f>
        <v>0</v>
      </c>
      <c r="Q32" s="19">
        <v>0</v>
      </c>
      <c r="R32" s="19">
        <f t="shared" ref="R32" si="10">O32+P32+Q32</f>
        <v>0</v>
      </c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4"/>
      <c r="AE32" s="39"/>
    </row>
    <row r="33" spans="1:31" s="65" customFormat="1" ht="16.5" hidden="1" customHeight="1" x14ac:dyDescent="0.25">
      <c r="A33" s="24"/>
      <c r="B33" s="24"/>
      <c r="C33" s="56"/>
      <c r="D33" s="41"/>
      <c r="E33" s="43"/>
      <c r="F33" s="16"/>
      <c r="G33" s="24"/>
      <c r="H33" s="17"/>
      <c r="I33" s="40"/>
      <c r="J33" s="18"/>
      <c r="K33" s="19"/>
      <c r="L33" s="20"/>
      <c r="M33" s="55"/>
      <c r="N33" s="63"/>
      <c r="O33" s="19"/>
      <c r="P33" s="19"/>
      <c r="Q33" s="19"/>
      <c r="R33" s="19"/>
      <c r="S33" s="61"/>
      <c r="T33" s="61"/>
      <c r="U33" s="61"/>
      <c r="V33" s="61"/>
      <c r="W33" s="61"/>
      <c r="X33" s="19"/>
      <c r="Y33" s="61"/>
      <c r="Z33" s="61"/>
      <c r="AA33" s="61"/>
      <c r="AB33" s="61"/>
      <c r="AC33" s="61"/>
      <c r="AD33" s="64"/>
      <c r="AE33" s="39"/>
    </row>
    <row r="34" spans="1:31" s="65" customFormat="1" ht="24.95" hidden="1" customHeight="1" x14ac:dyDescent="0.25">
      <c r="A34" s="55"/>
      <c r="B34" s="55"/>
      <c r="C34" s="56"/>
      <c r="D34" s="57"/>
      <c r="E34" s="66"/>
      <c r="F34" s="58"/>
      <c r="G34" s="55"/>
      <c r="H34" s="59"/>
      <c r="I34" s="60"/>
      <c r="J34" s="61"/>
      <c r="K34" s="62"/>
      <c r="L34" s="59"/>
      <c r="M34" s="55"/>
      <c r="N34" s="63" t="s">
        <v>26</v>
      </c>
      <c r="O34" s="19">
        <f>O35</f>
        <v>0</v>
      </c>
      <c r="P34" s="19">
        <f>P35</f>
        <v>0</v>
      </c>
      <c r="Q34" s="19">
        <v>0</v>
      </c>
      <c r="R34" s="19">
        <f t="shared" ref="R34" si="11">O34+P34+Q34</f>
        <v>0</v>
      </c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4"/>
      <c r="AE34" s="39"/>
    </row>
    <row r="35" spans="1:31" s="65" customFormat="1" ht="16.5" hidden="1" customHeight="1" x14ac:dyDescent="0.25">
      <c r="A35" s="24"/>
      <c r="B35" s="24"/>
      <c r="C35" s="56"/>
      <c r="D35" s="41"/>
      <c r="E35" s="43"/>
      <c r="F35" s="16"/>
      <c r="G35" s="24"/>
      <c r="H35" s="17"/>
      <c r="I35" s="40"/>
      <c r="J35" s="18"/>
      <c r="K35" s="19"/>
      <c r="L35" s="20"/>
      <c r="M35" s="55"/>
      <c r="N35" s="63"/>
      <c r="O35" s="19"/>
      <c r="P35" s="19"/>
      <c r="Q35" s="19"/>
      <c r="R35" s="19"/>
      <c r="S35" s="61"/>
      <c r="T35" s="61"/>
      <c r="U35" s="61"/>
      <c r="V35" s="61"/>
      <c r="W35" s="61"/>
      <c r="X35" s="19"/>
      <c r="Y35" s="61"/>
      <c r="Z35" s="61"/>
      <c r="AA35" s="61"/>
      <c r="AB35" s="61"/>
      <c r="AC35" s="61"/>
      <c r="AD35" s="64"/>
      <c r="AE35" s="39"/>
    </row>
    <row r="36" spans="1:31" s="65" customFormat="1" ht="24.95" hidden="1" customHeight="1" x14ac:dyDescent="0.25">
      <c r="A36" s="55"/>
      <c r="B36" s="55"/>
      <c r="C36" s="56"/>
      <c r="D36" s="57"/>
      <c r="E36" s="66"/>
      <c r="F36" s="58"/>
      <c r="G36" s="55"/>
      <c r="H36" s="59"/>
      <c r="I36" s="60"/>
      <c r="J36" s="61"/>
      <c r="K36" s="62"/>
      <c r="L36" s="59"/>
      <c r="M36" s="55"/>
      <c r="N36" s="63" t="s">
        <v>18</v>
      </c>
      <c r="O36" s="19">
        <f>O37</f>
        <v>0</v>
      </c>
      <c r="P36" s="19">
        <f>P37</f>
        <v>0</v>
      </c>
      <c r="Q36" s="19">
        <v>0</v>
      </c>
      <c r="R36" s="19">
        <f t="shared" ref="R36" si="12">O36+P36+Q36</f>
        <v>0</v>
      </c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4"/>
      <c r="AE36" s="39"/>
    </row>
    <row r="37" spans="1:31" s="65" customFormat="1" ht="16.5" hidden="1" customHeight="1" x14ac:dyDescent="0.25">
      <c r="A37" s="24"/>
      <c r="B37" s="24"/>
      <c r="C37" s="56"/>
      <c r="D37" s="41"/>
      <c r="E37" s="43"/>
      <c r="F37" s="16"/>
      <c r="G37" s="24"/>
      <c r="H37" s="17"/>
      <c r="I37" s="40"/>
      <c r="J37" s="18"/>
      <c r="K37" s="19"/>
      <c r="L37" s="20"/>
      <c r="M37" s="55"/>
      <c r="N37" s="63"/>
      <c r="O37" s="19"/>
      <c r="P37" s="19"/>
      <c r="Q37" s="19"/>
      <c r="R37" s="19"/>
      <c r="S37" s="61"/>
      <c r="T37" s="61"/>
      <c r="U37" s="61"/>
      <c r="V37" s="61"/>
      <c r="W37" s="61"/>
      <c r="X37" s="19"/>
      <c r="Y37" s="61"/>
      <c r="Z37" s="61"/>
      <c r="AA37" s="61"/>
      <c r="AB37" s="61"/>
      <c r="AC37" s="61"/>
      <c r="AD37" s="64"/>
      <c r="AE37" s="39"/>
    </row>
    <row r="38" spans="1:31" ht="34.5" customHeight="1" x14ac:dyDescent="0.2">
      <c r="A38" s="24"/>
      <c r="B38" s="24">
        <v>43942</v>
      </c>
      <c r="C38" s="30" t="s">
        <v>61</v>
      </c>
      <c r="D38" s="40" t="s">
        <v>9</v>
      </c>
      <c r="E38" s="44" t="s">
        <v>58</v>
      </c>
      <c r="F38" s="16" t="s">
        <v>62</v>
      </c>
      <c r="G38" s="24">
        <v>43917</v>
      </c>
      <c r="H38" s="17"/>
      <c r="I38" s="40" t="s">
        <v>10</v>
      </c>
      <c r="J38" s="18">
        <v>44282</v>
      </c>
      <c r="K38" s="19">
        <v>200000000</v>
      </c>
      <c r="L38" s="20">
        <v>6.5299999999999997E-2</v>
      </c>
      <c r="M38" s="31"/>
      <c r="N38" s="26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5"/>
      <c r="AE38" s="39"/>
    </row>
    <row r="39" spans="1:31" ht="34.5" customHeight="1" x14ac:dyDescent="0.2">
      <c r="A39" s="24"/>
      <c r="B39" s="24">
        <v>43949</v>
      </c>
      <c r="C39" s="30" t="s">
        <v>61</v>
      </c>
      <c r="D39" s="40" t="s">
        <v>9</v>
      </c>
      <c r="E39" s="44" t="s">
        <v>58</v>
      </c>
      <c r="F39" s="16" t="s">
        <v>62</v>
      </c>
      <c r="G39" s="24">
        <v>43917</v>
      </c>
      <c r="H39" s="17"/>
      <c r="I39" s="40" t="s">
        <v>10</v>
      </c>
      <c r="J39" s="18">
        <v>44282</v>
      </c>
      <c r="K39" s="19">
        <v>300000000</v>
      </c>
      <c r="L39" s="20">
        <v>6.5299999999999997E-2</v>
      </c>
      <c r="M39" s="31"/>
      <c r="N39" s="26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5"/>
      <c r="AE39" s="39"/>
    </row>
    <row r="40" spans="1:31" ht="34.5" customHeight="1" x14ac:dyDescent="0.2">
      <c r="A40" s="24">
        <v>44011</v>
      </c>
      <c r="B40" s="24"/>
      <c r="C40" s="30" t="s">
        <v>61</v>
      </c>
      <c r="D40" s="40" t="s">
        <v>9</v>
      </c>
      <c r="E40" s="44" t="s">
        <v>58</v>
      </c>
      <c r="F40" s="16" t="s">
        <v>62</v>
      </c>
      <c r="G40" s="24">
        <v>43917</v>
      </c>
      <c r="H40" s="17"/>
      <c r="I40" s="40" t="s">
        <v>10</v>
      </c>
      <c r="J40" s="18">
        <v>44282</v>
      </c>
      <c r="K40" s="19"/>
      <c r="L40" s="20">
        <v>5.8999999999999997E-2</v>
      </c>
      <c r="M40" s="31"/>
      <c r="N40" s="26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5"/>
      <c r="AE40" s="39"/>
    </row>
    <row r="41" spans="1:31" ht="34.5" customHeight="1" x14ac:dyDescent="0.2">
      <c r="A41" s="24"/>
      <c r="B41" s="24">
        <v>44014</v>
      </c>
      <c r="C41" s="30" t="s">
        <v>61</v>
      </c>
      <c r="D41" s="40" t="s">
        <v>9</v>
      </c>
      <c r="E41" s="44" t="s">
        <v>58</v>
      </c>
      <c r="F41" s="16" t="s">
        <v>62</v>
      </c>
      <c r="G41" s="24">
        <v>43917</v>
      </c>
      <c r="H41" s="17"/>
      <c r="I41" s="40" t="s">
        <v>10</v>
      </c>
      <c r="J41" s="18">
        <v>44282</v>
      </c>
      <c r="K41" s="19">
        <v>300000000</v>
      </c>
      <c r="L41" s="20">
        <v>5.8999999999999997E-2</v>
      </c>
      <c r="M41" s="31"/>
      <c r="N41" s="26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5"/>
      <c r="AE41" s="39"/>
    </row>
    <row r="42" spans="1:31" ht="34.5" customHeight="1" x14ac:dyDescent="0.2">
      <c r="A42" s="24"/>
      <c r="B42" s="24">
        <v>44106</v>
      </c>
      <c r="C42" s="30" t="s">
        <v>61</v>
      </c>
      <c r="D42" s="40" t="s">
        <v>9</v>
      </c>
      <c r="E42" s="44" t="s">
        <v>58</v>
      </c>
      <c r="F42" s="16" t="s">
        <v>62</v>
      </c>
      <c r="G42" s="24">
        <v>43917</v>
      </c>
      <c r="H42" s="17"/>
      <c r="I42" s="40" t="s">
        <v>10</v>
      </c>
      <c r="J42" s="18">
        <v>44282</v>
      </c>
      <c r="K42" s="19">
        <v>500000000</v>
      </c>
      <c r="L42" s="20">
        <v>5.8999999999999997E-2</v>
      </c>
      <c r="M42" s="31"/>
      <c r="N42" s="26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5"/>
      <c r="AE42" s="39"/>
    </row>
    <row r="43" spans="1:31" ht="39.950000000000003" customHeight="1" x14ac:dyDescent="0.2">
      <c r="A43" s="24">
        <v>43917</v>
      </c>
      <c r="B43" s="24"/>
      <c r="C43" s="30" t="s">
        <v>63</v>
      </c>
      <c r="D43" s="41" t="s">
        <v>9</v>
      </c>
      <c r="E43" s="44" t="s">
        <v>58</v>
      </c>
      <c r="F43" s="16" t="s">
        <v>64</v>
      </c>
      <c r="G43" s="24">
        <v>43917</v>
      </c>
      <c r="H43" s="17"/>
      <c r="I43" s="40" t="s">
        <v>10</v>
      </c>
      <c r="J43" s="18">
        <v>44282</v>
      </c>
      <c r="K43" s="19">
        <v>500000000</v>
      </c>
      <c r="L43" s="20">
        <v>6.5299999999999997E-2</v>
      </c>
      <c r="M43" s="26" t="s">
        <v>56</v>
      </c>
      <c r="N43" s="26" t="s">
        <v>90</v>
      </c>
      <c r="O43" s="19">
        <f>O44+O46+O48+O50+O52+O54+O56+O58+O60+O62+O64+O66</f>
        <v>0</v>
      </c>
      <c r="P43" s="19">
        <f t="shared" ref="P43:Q43" si="13">P44+P46+P48+P50+P52+P54+P56+P58+P60+P62+P64+P66</f>
        <v>0</v>
      </c>
      <c r="Q43" s="19">
        <f t="shared" si="13"/>
        <v>0</v>
      </c>
      <c r="R43" s="19">
        <f>O43+P43+Q43</f>
        <v>0</v>
      </c>
      <c r="S43" s="19">
        <f>500000000+O43</f>
        <v>500000000</v>
      </c>
      <c r="T43" s="19">
        <f>4513661.2+P43</f>
        <v>4513661.2</v>
      </c>
      <c r="U43" s="19">
        <f>Q43</f>
        <v>0</v>
      </c>
      <c r="V43" s="19"/>
      <c r="W43" s="19"/>
      <c r="X43" s="19">
        <f>K68+K69-S43</f>
        <v>0</v>
      </c>
      <c r="Y43" s="19">
        <v>0</v>
      </c>
      <c r="Z43" s="19">
        <f>X43+Y43</f>
        <v>0</v>
      </c>
      <c r="AA43" s="19"/>
      <c r="AB43" s="19"/>
      <c r="AC43" s="19"/>
      <c r="AD43" s="15"/>
      <c r="AE43" s="39"/>
    </row>
    <row r="44" spans="1:31" s="65" customFormat="1" ht="24.95" hidden="1" customHeight="1" x14ac:dyDescent="0.2">
      <c r="A44" s="55"/>
      <c r="B44" s="55"/>
      <c r="C44" s="56"/>
      <c r="D44" s="57"/>
      <c r="E44" s="56"/>
      <c r="F44" s="58"/>
      <c r="G44" s="55"/>
      <c r="H44" s="59"/>
      <c r="I44" s="60"/>
      <c r="J44" s="61"/>
      <c r="K44" s="62"/>
      <c r="L44" s="59"/>
      <c r="M44" s="55"/>
      <c r="N44" s="63" t="s">
        <v>15</v>
      </c>
      <c r="O44" s="19">
        <f>O45</f>
        <v>0</v>
      </c>
      <c r="P44" s="19">
        <f t="shared" ref="P44:Q48" si="14">P45</f>
        <v>0</v>
      </c>
      <c r="Q44" s="19">
        <f t="shared" si="14"/>
        <v>0</v>
      </c>
      <c r="R44" s="19">
        <f t="shared" ref="R44" si="15">O44+P44+Q44</f>
        <v>0</v>
      </c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4"/>
      <c r="AE44" s="39"/>
    </row>
    <row r="45" spans="1:31" s="65" customFormat="1" ht="16.5" hidden="1" customHeight="1" x14ac:dyDescent="0.2">
      <c r="A45" s="55"/>
      <c r="B45" s="55"/>
      <c r="C45" s="56"/>
      <c r="D45" s="57"/>
      <c r="E45" s="56"/>
      <c r="F45" s="58"/>
      <c r="G45" s="55"/>
      <c r="H45" s="59"/>
      <c r="I45" s="60"/>
      <c r="J45" s="61"/>
      <c r="K45" s="62"/>
      <c r="L45" s="59"/>
      <c r="M45" s="55"/>
      <c r="N45" s="63"/>
      <c r="O45" s="19"/>
      <c r="P45" s="19"/>
      <c r="Q45" s="19"/>
      <c r="R45" s="19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4"/>
      <c r="AE45" s="39"/>
    </row>
    <row r="46" spans="1:31" s="65" customFormat="1" ht="24.95" hidden="1" customHeight="1" x14ac:dyDescent="0.2">
      <c r="A46" s="55"/>
      <c r="B46" s="55"/>
      <c r="C46" s="56"/>
      <c r="D46" s="57"/>
      <c r="E46" s="56"/>
      <c r="F46" s="58"/>
      <c r="G46" s="55"/>
      <c r="H46" s="59"/>
      <c r="I46" s="60"/>
      <c r="J46" s="61"/>
      <c r="K46" s="62"/>
      <c r="L46" s="59"/>
      <c r="M46" s="55"/>
      <c r="N46" s="63" t="s">
        <v>28</v>
      </c>
      <c r="O46" s="19">
        <f>O47</f>
        <v>0</v>
      </c>
      <c r="P46" s="19">
        <f>P47+P50</f>
        <v>0</v>
      </c>
      <c r="Q46" s="19">
        <f t="shared" si="14"/>
        <v>0</v>
      </c>
      <c r="R46" s="19">
        <f t="shared" ref="R46" si="16">O46+P46+Q46</f>
        <v>0</v>
      </c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4"/>
      <c r="AE46" s="39"/>
    </row>
    <row r="47" spans="1:31" s="65" customFormat="1" ht="16.5" hidden="1" customHeight="1" x14ac:dyDescent="0.2">
      <c r="A47" s="55"/>
      <c r="B47" s="55"/>
      <c r="C47" s="56"/>
      <c r="D47" s="57"/>
      <c r="E47" s="56"/>
      <c r="F47" s="58"/>
      <c r="G47" s="55"/>
      <c r="H47" s="59"/>
      <c r="I47" s="60"/>
      <c r="J47" s="61"/>
      <c r="K47" s="62"/>
      <c r="L47" s="59"/>
      <c r="M47" s="55"/>
      <c r="N47" s="63"/>
      <c r="O47" s="19"/>
      <c r="P47" s="19"/>
      <c r="Q47" s="19"/>
      <c r="R47" s="19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4"/>
      <c r="AE47" s="39"/>
    </row>
    <row r="48" spans="1:31" s="65" customFormat="1" ht="24.95" hidden="1" customHeight="1" x14ac:dyDescent="0.2">
      <c r="A48" s="55"/>
      <c r="B48" s="55"/>
      <c r="C48" s="56"/>
      <c r="D48" s="57"/>
      <c r="E48" s="56"/>
      <c r="F48" s="58"/>
      <c r="G48" s="55"/>
      <c r="H48" s="59"/>
      <c r="I48" s="60"/>
      <c r="J48" s="61"/>
      <c r="K48" s="62"/>
      <c r="L48" s="59"/>
      <c r="M48" s="55"/>
      <c r="N48" s="63" t="s">
        <v>29</v>
      </c>
      <c r="O48" s="19">
        <f>O49</f>
        <v>0</v>
      </c>
      <c r="P48" s="19">
        <f>P49</f>
        <v>0</v>
      </c>
      <c r="Q48" s="19">
        <f t="shared" si="14"/>
        <v>0</v>
      </c>
      <c r="R48" s="19">
        <f t="shared" ref="R48" si="17">O48+P48+Q48</f>
        <v>0</v>
      </c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4"/>
      <c r="AE48" s="39"/>
    </row>
    <row r="49" spans="1:31" s="65" customFormat="1" ht="16.5" hidden="1" customHeight="1" x14ac:dyDescent="0.2">
      <c r="A49" s="55"/>
      <c r="B49" s="55"/>
      <c r="C49" s="56"/>
      <c r="D49" s="57"/>
      <c r="E49" s="56"/>
      <c r="F49" s="58"/>
      <c r="G49" s="55"/>
      <c r="H49" s="59"/>
      <c r="I49" s="60"/>
      <c r="J49" s="61"/>
      <c r="K49" s="62"/>
      <c r="L49" s="59"/>
      <c r="M49" s="55"/>
      <c r="N49" s="63"/>
      <c r="O49" s="19"/>
      <c r="P49" s="19"/>
      <c r="Q49" s="19"/>
      <c r="R49" s="19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4"/>
      <c r="AE49" s="39"/>
    </row>
    <row r="50" spans="1:31" s="65" customFormat="1" ht="24.95" hidden="1" customHeight="1" x14ac:dyDescent="0.2">
      <c r="A50" s="55"/>
      <c r="B50" s="55"/>
      <c r="C50" s="56"/>
      <c r="D50" s="57"/>
      <c r="E50" s="56"/>
      <c r="F50" s="58"/>
      <c r="G50" s="55"/>
      <c r="H50" s="59"/>
      <c r="I50" s="60"/>
      <c r="J50" s="61"/>
      <c r="K50" s="62"/>
      <c r="L50" s="59"/>
      <c r="M50" s="55"/>
      <c r="N50" s="63" t="s">
        <v>16</v>
      </c>
      <c r="O50" s="19">
        <f>O51</f>
        <v>0</v>
      </c>
      <c r="P50" s="19">
        <f t="shared" ref="P50:Q52" si="18">P51</f>
        <v>0</v>
      </c>
      <c r="Q50" s="19">
        <f t="shared" si="18"/>
        <v>0</v>
      </c>
      <c r="R50" s="19">
        <f t="shared" ref="R50" si="19">O50+P50+Q50</f>
        <v>0</v>
      </c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4"/>
      <c r="AE50" s="39"/>
    </row>
    <row r="51" spans="1:31" s="65" customFormat="1" ht="16.5" hidden="1" customHeight="1" x14ac:dyDescent="0.2">
      <c r="A51" s="55"/>
      <c r="B51" s="55"/>
      <c r="C51" s="56"/>
      <c r="D51" s="57"/>
      <c r="E51" s="56"/>
      <c r="F51" s="58"/>
      <c r="G51" s="55"/>
      <c r="H51" s="59"/>
      <c r="I51" s="60"/>
      <c r="J51" s="61"/>
      <c r="K51" s="62"/>
      <c r="L51" s="59"/>
      <c r="M51" s="55"/>
      <c r="N51" s="63"/>
      <c r="O51" s="19"/>
      <c r="P51" s="19"/>
      <c r="Q51" s="19"/>
      <c r="R51" s="19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4"/>
      <c r="AE51" s="39"/>
    </row>
    <row r="52" spans="1:31" s="65" customFormat="1" ht="24.95" hidden="1" customHeight="1" x14ac:dyDescent="0.2">
      <c r="A52" s="55"/>
      <c r="B52" s="55"/>
      <c r="C52" s="56"/>
      <c r="D52" s="57"/>
      <c r="E52" s="56"/>
      <c r="F52" s="58"/>
      <c r="G52" s="55"/>
      <c r="H52" s="59"/>
      <c r="I52" s="60"/>
      <c r="J52" s="61"/>
      <c r="K52" s="62"/>
      <c r="L52" s="59"/>
      <c r="M52" s="55"/>
      <c r="N52" s="63" t="s">
        <v>60</v>
      </c>
      <c r="O52" s="19">
        <f>O53</f>
        <v>0</v>
      </c>
      <c r="P52" s="19">
        <f>P53</f>
        <v>0</v>
      </c>
      <c r="Q52" s="19">
        <f t="shared" si="18"/>
        <v>0</v>
      </c>
      <c r="R52" s="19">
        <f t="shared" ref="R52" si="20">O52+P52+Q52</f>
        <v>0</v>
      </c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4"/>
      <c r="AE52" s="39"/>
    </row>
    <row r="53" spans="1:31" s="65" customFormat="1" ht="16.5" hidden="1" customHeight="1" x14ac:dyDescent="0.2">
      <c r="A53" s="55"/>
      <c r="B53" s="55"/>
      <c r="C53" s="56"/>
      <c r="D53" s="57"/>
      <c r="E53" s="56"/>
      <c r="F53" s="58"/>
      <c r="G53" s="55"/>
      <c r="H53" s="59"/>
      <c r="I53" s="60"/>
      <c r="J53" s="61"/>
      <c r="K53" s="62"/>
      <c r="L53" s="59"/>
      <c r="M53" s="55"/>
      <c r="N53" s="63"/>
      <c r="O53" s="19"/>
      <c r="P53" s="19"/>
      <c r="Q53" s="19"/>
      <c r="R53" s="19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4"/>
      <c r="AE53" s="39"/>
    </row>
    <row r="54" spans="1:31" s="65" customFormat="1" ht="24.95" hidden="1" customHeight="1" x14ac:dyDescent="0.25">
      <c r="A54" s="55"/>
      <c r="B54" s="55"/>
      <c r="C54" s="56"/>
      <c r="D54" s="57"/>
      <c r="E54" s="66"/>
      <c r="F54" s="58"/>
      <c r="G54" s="55"/>
      <c r="H54" s="59"/>
      <c r="I54" s="60"/>
      <c r="J54" s="61"/>
      <c r="K54" s="62"/>
      <c r="L54" s="59"/>
      <c r="M54" s="55"/>
      <c r="N54" s="63" t="s">
        <v>17</v>
      </c>
      <c r="O54" s="19">
        <f>O55</f>
        <v>0</v>
      </c>
      <c r="P54" s="19">
        <f>P55</f>
        <v>0</v>
      </c>
      <c r="Q54" s="19">
        <v>0</v>
      </c>
      <c r="R54" s="19">
        <f t="shared" ref="R54" si="21">O54+P54+Q54</f>
        <v>0</v>
      </c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4"/>
      <c r="AE54" s="39"/>
    </row>
    <row r="55" spans="1:31" s="65" customFormat="1" ht="16.5" hidden="1" customHeight="1" x14ac:dyDescent="0.25">
      <c r="A55" s="24"/>
      <c r="B55" s="24"/>
      <c r="C55" s="56"/>
      <c r="D55" s="41"/>
      <c r="E55" s="43"/>
      <c r="F55" s="16"/>
      <c r="G55" s="24"/>
      <c r="H55" s="17"/>
      <c r="I55" s="40"/>
      <c r="J55" s="18"/>
      <c r="K55" s="19"/>
      <c r="L55" s="20"/>
      <c r="M55" s="55"/>
      <c r="N55" s="63"/>
      <c r="O55" s="19"/>
      <c r="P55" s="19"/>
      <c r="Q55" s="19"/>
      <c r="R55" s="19"/>
      <c r="S55" s="61"/>
      <c r="T55" s="61"/>
      <c r="U55" s="61"/>
      <c r="V55" s="61"/>
      <c r="W55" s="61"/>
      <c r="X55" s="19"/>
      <c r="Y55" s="61"/>
      <c r="Z55" s="61"/>
      <c r="AA55" s="61"/>
      <c r="AB55" s="61"/>
      <c r="AC55" s="61"/>
      <c r="AD55" s="64"/>
      <c r="AE55" s="39"/>
    </row>
    <row r="56" spans="1:31" s="65" customFormat="1" ht="24.95" hidden="1" customHeight="1" x14ac:dyDescent="0.25">
      <c r="A56" s="55"/>
      <c r="B56" s="55"/>
      <c r="C56" s="56"/>
      <c r="D56" s="57"/>
      <c r="E56" s="66"/>
      <c r="F56" s="58"/>
      <c r="G56" s="55"/>
      <c r="H56" s="59"/>
      <c r="I56" s="60"/>
      <c r="J56" s="61"/>
      <c r="K56" s="62"/>
      <c r="L56" s="59"/>
      <c r="M56" s="55"/>
      <c r="N56" s="63" t="s">
        <v>22</v>
      </c>
      <c r="O56" s="19">
        <f>O57</f>
        <v>0</v>
      </c>
      <c r="P56" s="19">
        <f>P57</f>
        <v>0</v>
      </c>
      <c r="Q56" s="19">
        <v>0</v>
      </c>
      <c r="R56" s="19">
        <f t="shared" ref="R56" si="22">O56+P56+Q56</f>
        <v>0</v>
      </c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4"/>
      <c r="AE56" s="39"/>
    </row>
    <row r="57" spans="1:31" s="65" customFormat="1" ht="16.5" hidden="1" customHeight="1" x14ac:dyDescent="0.25">
      <c r="A57" s="24"/>
      <c r="B57" s="24"/>
      <c r="C57" s="56"/>
      <c r="D57" s="41"/>
      <c r="E57" s="43"/>
      <c r="F57" s="16"/>
      <c r="G57" s="24"/>
      <c r="H57" s="17"/>
      <c r="I57" s="40"/>
      <c r="J57" s="18"/>
      <c r="K57" s="19"/>
      <c r="L57" s="20"/>
      <c r="M57" s="55"/>
      <c r="N57" s="63"/>
      <c r="O57" s="19"/>
      <c r="P57" s="19"/>
      <c r="Q57" s="19"/>
      <c r="R57" s="19"/>
      <c r="S57" s="61"/>
      <c r="T57" s="61"/>
      <c r="U57" s="61"/>
      <c r="V57" s="61"/>
      <c r="W57" s="61"/>
      <c r="X57" s="19"/>
      <c r="Y57" s="61"/>
      <c r="Z57" s="61"/>
      <c r="AA57" s="61"/>
      <c r="AB57" s="61"/>
      <c r="AC57" s="61"/>
      <c r="AD57" s="64"/>
      <c r="AE57" s="39"/>
    </row>
    <row r="58" spans="1:31" s="65" customFormat="1" ht="24.95" hidden="1" customHeight="1" x14ac:dyDescent="0.25">
      <c r="A58" s="55"/>
      <c r="B58" s="55"/>
      <c r="C58" s="56"/>
      <c r="D58" s="57"/>
      <c r="E58" s="66"/>
      <c r="F58" s="58"/>
      <c r="G58" s="55"/>
      <c r="H58" s="59"/>
      <c r="I58" s="60"/>
      <c r="J58" s="61"/>
      <c r="K58" s="62"/>
      <c r="L58" s="59"/>
      <c r="M58" s="55"/>
      <c r="N58" s="63" t="s">
        <v>23</v>
      </c>
      <c r="O58" s="19">
        <f>O59</f>
        <v>0</v>
      </c>
      <c r="P58" s="19">
        <f>P59</f>
        <v>0</v>
      </c>
      <c r="Q58" s="19">
        <v>0</v>
      </c>
      <c r="R58" s="19">
        <f t="shared" ref="R58" si="23">O58+P58+Q58</f>
        <v>0</v>
      </c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4"/>
      <c r="AE58" s="39"/>
    </row>
    <row r="59" spans="1:31" s="65" customFormat="1" ht="16.5" hidden="1" customHeight="1" x14ac:dyDescent="0.25">
      <c r="A59" s="24"/>
      <c r="B59" s="24"/>
      <c r="C59" s="56"/>
      <c r="D59" s="41"/>
      <c r="E59" s="43"/>
      <c r="F59" s="16"/>
      <c r="G59" s="24"/>
      <c r="H59" s="17"/>
      <c r="I59" s="40"/>
      <c r="J59" s="18"/>
      <c r="K59" s="19"/>
      <c r="L59" s="20"/>
      <c r="M59" s="55"/>
      <c r="N59" s="63"/>
      <c r="O59" s="19"/>
      <c r="P59" s="19"/>
      <c r="Q59" s="19"/>
      <c r="R59" s="19"/>
      <c r="S59" s="61"/>
      <c r="T59" s="61"/>
      <c r="U59" s="61"/>
      <c r="V59" s="61"/>
      <c r="W59" s="61"/>
      <c r="X59" s="19"/>
      <c r="Y59" s="61"/>
      <c r="Z59" s="61"/>
      <c r="AA59" s="61"/>
      <c r="AB59" s="61"/>
      <c r="AC59" s="61"/>
      <c r="AD59" s="64"/>
      <c r="AE59" s="39"/>
    </row>
    <row r="60" spans="1:31" s="65" customFormat="1" ht="24.95" hidden="1" customHeight="1" x14ac:dyDescent="0.25">
      <c r="A60" s="55"/>
      <c r="B60" s="55"/>
      <c r="C60" s="56"/>
      <c r="D60" s="57"/>
      <c r="E60" s="66"/>
      <c r="F60" s="58"/>
      <c r="G60" s="55"/>
      <c r="H60" s="59"/>
      <c r="I60" s="60"/>
      <c r="J60" s="61"/>
      <c r="K60" s="62"/>
      <c r="L60" s="59"/>
      <c r="M60" s="55"/>
      <c r="N60" s="63" t="s">
        <v>24</v>
      </c>
      <c r="O60" s="19">
        <f>O62</f>
        <v>0</v>
      </c>
      <c r="P60" s="19">
        <f>P62</f>
        <v>0</v>
      </c>
      <c r="Q60" s="19">
        <v>0</v>
      </c>
      <c r="R60" s="19">
        <f t="shared" ref="R60" si="24">O60+P60+Q60</f>
        <v>0</v>
      </c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4"/>
      <c r="AE60" s="39"/>
    </row>
    <row r="61" spans="1:31" s="65" customFormat="1" ht="16.5" hidden="1" customHeight="1" x14ac:dyDescent="0.25">
      <c r="A61" s="24"/>
      <c r="B61" s="24"/>
      <c r="C61" s="56"/>
      <c r="D61" s="41"/>
      <c r="E61" s="43"/>
      <c r="F61" s="16"/>
      <c r="G61" s="24"/>
      <c r="H61" s="17"/>
      <c r="I61" s="40"/>
      <c r="J61" s="18"/>
      <c r="K61" s="19"/>
      <c r="L61" s="20"/>
      <c r="M61" s="55"/>
      <c r="N61" s="63"/>
      <c r="O61" s="19"/>
      <c r="P61" s="19"/>
      <c r="Q61" s="19"/>
      <c r="R61" s="19"/>
      <c r="S61" s="61"/>
      <c r="T61" s="61"/>
      <c r="U61" s="61"/>
      <c r="V61" s="61"/>
      <c r="W61" s="61"/>
      <c r="X61" s="19"/>
      <c r="Y61" s="61"/>
      <c r="Z61" s="61"/>
      <c r="AA61" s="61"/>
      <c r="AB61" s="61"/>
      <c r="AC61" s="61"/>
      <c r="AD61" s="64"/>
      <c r="AE61" s="39"/>
    </row>
    <row r="62" spans="1:31" s="65" customFormat="1" ht="24.95" hidden="1" customHeight="1" x14ac:dyDescent="0.25">
      <c r="A62" s="55"/>
      <c r="B62" s="55"/>
      <c r="C62" s="56"/>
      <c r="D62" s="57"/>
      <c r="E62" s="66"/>
      <c r="F62" s="58"/>
      <c r="G62" s="55"/>
      <c r="H62" s="59"/>
      <c r="I62" s="60"/>
      <c r="J62" s="61"/>
      <c r="K62" s="62"/>
      <c r="L62" s="59"/>
      <c r="M62" s="55"/>
      <c r="N62" s="63" t="s">
        <v>25</v>
      </c>
      <c r="O62" s="19">
        <f>O63</f>
        <v>0</v>
      </c>
      <c r="P62" s="19">
        <f>P63</f>
        <v>0</v>
      </c>
      <c r="Q62" s="19">
        <v>0</v>
      </c>
      <c r="R62" s="19">
        <f t="shared" ref="R62" si="25">O62+P62+Q62</f>
        <v>0</v>
      </c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4"/>
      <c r="AE62" s="39"/>
    </row>
    <row r="63" spans="1:31" s="65" customFormat="1" ht="16.5" hidden="1" customHeight="1" x14ac:dyDescent="0.25">
      <c r="A63" s="24"/>
      <c r="B63" s="24"/>
      <c r="C63" s="56"/>
      <c r="D63" s="41"/>
      <c r="E63" s="43"/>
      <c r="F63" s="16"/>
      <c r="G63" s="24"/>
      <c r="H63" s="17"/>
      <c r="I63" s="40"/>
      <c r="J63" s="18"/>
      <c r="K63" s="19"/>
      <c r="L63" s="20"/>
      <c r="M63" s="55"/>
      <c r="N63" s="63"/>
      <c r="O63" s="19"/>
      <c r="P63" s="19"/>
      <c r="Q63" s="19"/>
      <c r="R63" s="19"/>
      <c r="S63" s="61"/>
      <c r="T63" s="61"/>
      <c r="U63" s="61"/>
      <c r="V63" s="61"/>
      <c r="W63" s="61"/>
      <c r="X63" s="19"/>
      <c r="Y63" s="61"/>
      <c r="Z63" s="61"/>
      <c r="AA63" s="61"/>
      <c r="AB63" s="61"/>
      <c r="AC63" s="61"/>
      <c r="AD63" s="64"/>
      <c r="AE63" s="39"/>
    </row>
    <row r="64" spans="1:31" s="65" customFormat="1" ht="24.95" hidden="1" customHeight="1" x14ac:dyDescent="0.25">
      <c r="A64" s="55"/>
      <c r="B64" s="55"/>
      <c r="C64" s="56"/>
      <c r="D64" s="57"/>
      <c r="E64" s="66"/>
      <c r="F64" s="58"/>
      <c r="G64" s="55"/>
      <c r="H64" s="59"/>
      <c r="I64" s="60"/>
      <c r="J64" s="61"/>
      <c r="K64" s="62"/>
      <c r="L64" s="59"/>
      <c r="M64" s="55"/>
      <c r="N64" s="63" t="s">
        <v>26</v>
      </c>
      <c r="O64" s="19">
        <f>O65</f>
        <v>0</v>
      </c>
      <c r="P64" s="19">
        <f>P65</f>
        <v>0</v>
      </c>
      <c r="Q64" s="19">
        <v>0</v>
      </c>
      <c r="R64" s="19">
        <f t="shared" ref="R64" si="26">O64+P64+Q64</f>
        <v>0</v>
      </c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4"/>
      <c r="AE64" s="39"/>
    </row>
    <row r="65" spans="1:31" s="65" customFormat="1" ht="16.5" hidden="1" customHeight="1" x14ac:dyDescent="0.25">
      <c r="A65" s="24"/>
      <c r="B65" s="24"/>
      <c r="C65" s="56"/>
      <c r="D65" s="41"/>
      <c r="E65" s="43"/>
      <c r="F65" s="16"/>
      <c r="G65" s="24"/>
      <c r="H65" s="17"/>
      <c r="I65" s="40"/>
      <c r="J65" s="18"/>
      <c r="K65" s="19"/>
      <c r="L65" s="20"/>
      <c r="M65" s="55"/>
      <c r="N65" s="63"/>
      <c r="O65" s="19"/>
      <c r="P65" s="19"/>
      <c r="Q65" s="19"/>
      <c r="R65" s="19"/>
      <c r="S65" s="61"/>
      <c r="T65" s="61"/>
      <c r="U65" s="61"/>
      <c r="V65" s="61"/>
      <c r="W65" s="61"/>
      <c r="X65" s="19"/>
      <c r="Y65" s="61"/>
      <c r="Z65" s="61"/>
      <c r="AA65" s="61"/>
      <c r="AB65" s="61"/>
      <c r="AC65" s="61"/>
      <c r="AD65" s="64"/>
      <c r="AE65" s="39"/>
    </row>
    <row r="66" spans="1:31" s="65" customFormat="1" ht="24.95" hidden="1" customHeight="1" x14ac:dyDescent="0.25">
      <c r="A66" s="55"/>
      <c r="B66" s="55"/>
      <c r="C66" s="56"/>
      <c r="D66" s="57"/>
      <c r="E66" s="66"/>
      <c r="F66" s="58"/>
      <c r="G66" s="55"/>
      <c r="H66" s="59"/>
      <c r="I66" s="60"/>
      <c r="J66" s="61"/>
      <c r="K66" s="62"/>
      <c r="L66" s="59"/>
      <c r="M66" s="55"/>
      <c r="N66" s="63" t="s">
        <v>18</v>
      </c>
      <c r="O66" s="19">
        <f>O67</f>
        <v>0</v>
      </c>
      <c r="P66" s="19">
        <f>P67</f>
        <v>0</v>
      </c>
      <c r="Q66" s="19">
        <v>0</v>
      </c>
      <c r="R66" s="19">
        <f t="shared" ref="R66" si="27">O66+P66+Q66</f>
        <v>0</v>
      </c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4"/>
      <c r="AE66" s="39"/>
    </row>
    <row r="67" spans="1:31" s="65" customFormat="1" ht="16.5" hidden="1" customHeight="1" x14ac:dyDescent="0.25">
      <c r="A67" s="24"/>
      <c r="B67" s="24"/>
      <c r="C67" s="56"/>
      <c r="D67" s="41"/>
      <c r="E67" s="43"/>
      <c r="F67" s="16"/>
      <c r="G67" s="24"/>
      <c r="H67" s="17"/>
      <c r="I67" s="40"/>
      <c r="J67" s="18"/>
      <c r="K67" s="19"/>
      <c r="L67" s="20"/>
      <c r="M67" s="55"/>
      <c r="N67" s="63"/>
      <c r="O67" s="19"/>
      <c r="P67" s="19"/>
      <c r="Q67" s="19"/>
      <c r="R67" s="19"/>
      <c r="S67" s="61"/>
      <c r="T67" s="61"/>
      <c r="U67" s="61"/>
      <c r="V67" s="61"/>
      <c r="W67" s="61"/>
      <c r="X67" s="19"/>
      <c r="Y67" s="61"/>
      <c r="Z67" s="61"/>
      <c r="AA67" s="61"/>
      <c r="AB67" s="61"/>
      <c r="AC67" s="61"/>
      <c r="AD67" s="64"/>
      <c r="AE67" s="39"/>
    </row>
    <row r="68" spans="1:31" ht="37.5" customHeight="1" x14ac:dyDescent="0.2">
      <c r="A68" s="24">
        <v>44011</v>
      </c>
      <c r="B68" s="42"/>
      <c r="C68" s="30" t="s">
        <v>63</v>
      </c>
      <c r="D68" s="40" t="s">
        <v>9</v>
      </c>
      <c r="E68" s="44" t="s">
        <v>58</v>
      </c>
      <c r="F68" s="16" t="s">
        <v>64</v>
      </c>
      <c r="G68" s="24">
        <v>43917</v>
      </c>
      <c r="H68" s="17"/>
      <c r="I68" s="40" t="s">
        <v>10</v>
      </c>
      <c r="J68" s="18">
        <v>44282</v>
      </c>
      <c r="K68" s="19"/>
      <c r="L68" s="20">
        <v>5.8999999999999997E-2</v>
      </c>
      <c r="M68" s="31"/>
      <c r="N68" s="26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5"/>
      <c r="AE68" s="39"/>
    </row>
    <row r="69" spans="1:31" ht="37.5" customHeight="1" x14ac:dyDescent="0.2">
      <c r="A69" s="24"/>
      <c r="B69" s="24">
        <v>44106</v>
      </c>
      <c r="C69" s="30" t="s">
        <v>63</v>
      </c>
      <c r="D69" s="40" t="s">
        <v>9</v>
      </c>
      <c r="E69" s="44" t="s">
        <v>58</v>
      </c>
      <c r="F69" s="16" t="s">
        <v>64</v>
      </c>
      <c r="G69" s="24">
        <v>43917</v>
      </c>
      <c r="H69" s="17"/>
      <c r="I69" s="40" t="s">
        <v>10</v>
      </c>
      <c r="J69" s="18">
        <v>44282</v>
      </c>
      <c r="K69" s="19">
        <v>500000000</v>
      </c>
      <c r="L69" s="20">
        <v>5.8999999999999997E-2</v>
      </c>
      <c r="M69" s="31"/>
      <c r="N69" s="26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5"/>
      <c r="AE69" s="39"/>
    </row>
    <row r="70" spans="1:31" ht="39.950000000000003" customHeight="1" x14ac:dyDescent="0.25">
      <c r="A70" s="24">
        <v>44081</v>
      </c>
      <c r="B70" s="24"/>
      <c r="C70" s="17" t="s">
        <v>66</v>
      </c>
      <c r="D70" s="41" t="s">
        <v>9</v>
      </c>
      <c r="E70" s="43" t="s">
        <v>19</v>
      </c>
      <c r="F70" s="16" t="s">
        <v>67</v>
      </c>
      <c r="G70" s="24">
        <v>44081</v>
      </c>
      <c r="H70" s="17"/>
      <c r="I70" s="40" t="s">
        <v>10</v>
      </c>
      <c r="J70" s="18">
        <v>44446</v>
      </c>
      <c r="K70" s="19">
        <v>500000000</v>
      </c>
      <c r="L70" s="20">
        <v>5.21E-2</v>
      </c>
      <c r="M70" s="26" t="s">
        <v>56</v>
      </c>
      <c r="N70" s="26" t="s">
        <v>90</v>
      </c>
      <c r="O70" s="19">
        <f>O71+O74+O76+O78+O80+O82+O84+O86+O88+O90+O92+O94</f>
        <v>800000000</v>
      </c>
      <c r="P70" s="19">
        <f>P71+P74+P76+P78+P80+P82+P84+P86+P88+P90+P92+P94</f>
        <v>10128475.559999999</v>
      </c>
      <c r="Q70" s="19">
        <f t="shared" ref="Q70" si="28">Q71+Q74+Q76+Q78+Q80+Q82+Q84+Q86+Q88+Q90+Q92+Q94</f>
        <v>0</v>
      </c>
      <c r="R70" s="19">
        <f>SUM(O70:Q70)</f>
        <v>810128475.55999994</v>
      </c>
      <c r="S70" s="19">
        <f>60000000+O70</f>
        <v>860000000</v>
      </c>
      <c r="T70" s="19">
        <f>353027.32+P70</f>
        <v>10481502.879999999</v>
      </c>
      <c r="U70" s="19"/>
      <c r="V70" s="19">
        <v>0</v>
      </c>
      <c r="W70" s="19"/>
      <c r="X70" s="19">
        <f>K97+K98+K99+K100-S70</f>
        <v>0</v>
      </c>
      <c r="Y70" s="19">
        <f>X70*L99/365*0</f>
        <v>0</v>
      </c>
      <c r="Z70" s="19">
        <f>X70+Y70</f>
        <v>0</v>
      </c>
      <c r="AA70" s="19"/>
      <c r="AB70" s="19"/>
      <c r="AC70" s="19"/>
      <c r="AD70" s="15"/>
      <c r="AE70" s="39"/>
    </row>
    <row r="71" spans="1:31" s="65" customFormat="1" ht="24.95" customHeight="1" x14ac:dyDescent="0.25">
      <c r="A71" s="55"/>
      <c r="B71" s="55"/>
      <c r="C71" s="56"/>
      <c r="D71" s="57"/>
      <c r="E71" s="66"/>
      <c r="F71" s="58"/>
      <c r="G71" s="55"/>
      <c r="H71" s="59"/>
      <c r="I71" s="60"/>
      <c r="J71" s="61"/>
      <c r="K71" s="62"/>
      <c r="L71" s="59"/>
      <c r="M71" s="55"/>
      <c r="N71" s="63" t="s">
        <v>15</v>
      </c>
      <c r="O71" s="19">
        <f>O72</f>
        <v>500000000</v>
      </c>
      <c r="P71" s="19">
        <f>P73</f>
        <v>2206420.77</v>
      </c>
      <c r="Q71" s="19">
        <f>Q73</f>
        <v>0</v>
      </c>
      <c r="R71" s="19">
        <f>O71+P71+Q71</f>
        <v>502206420.76999998</v>
      </c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4"/>
      <c r="AE71" s="39"/>
    </row>
    <row r="72" spans="1:31" s="65" customFormat="1" ht="16.5" customHeight="1" x14ac:dyDescent="0.25">
      <c r="A72" s="55"/>
      <c r="B72" s="55"/>
      <c r="C72" s="56"/>
      <c r="D72" s="57"/>
      <c r="E72" s="66"/>
      <c r="F72" s="58"/>
      <c r="G72" s="55"/>
      <c r="H72" s="59"/>
      <c r="I72" s="60"/>
      <c r="J72" s="61"/>
      <c r="K72" s="62"/>
      <c r="L72" s="59"/>
      <c r="M72" s="55"/>
      <c r="N72" s="63">
        <v>44217</v>
      </c>
      <c r="O72" s="19">
        <v>500000000</v>
      </c>
      <c r="P72" s="19"/>
      <c r="Q72" s="19"/>
      <c r="R72" s="19">
        <f>O72+P72+Q72</f>
        <v>500000000</v>
      </c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4"/>
      <c r="AE72" s="39"/>
    </row>
    <row r="73" spans="1:31" s="65" customFormat="1" ht="16.5" customHeight="1" x14ac:dyDescent="0.25">
      <c r="A73" s="55"/>
      <c r="B73" s="55"/>
      <c r="C73" s="56"/>
      <c r="D73" s="57"/>
      <c r="E73" s="66"/>
      <c r="F73" s="67"/>
      <c r="G73" s="55"/>
      <c r="H73" s="59"/>
      <c r="I73" s="60"/>
      <c r="J73" s="61"/>
      <c r="K73" s="62"/>
      <c r="L73" s="59"/>
      <c r="M73" s="55"/>
      <c r="N73" s="63">
        <v>44223</v>
      </c>
      <c r="O73" s="19"/>
      <c r="P73" s="19">
        <v>2206420.77</v>
      </c>
      <c r="Q73" s="19"/>
      <c r="R73" s="19">
        <f>O73+P73+Q73</f>
        <v>2206420.77</v>
      </c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4"/>
      <c r="AE73" s="39"/>
    </row>
    <row r="74" spans="1:31" s="65" customFormat="1" ht="24.95" customHeight="1" x14ac:dyDescent="0.25">
      <c r="A74" s="55"/>
      <c r="B74" s="55"/>
      <c r="C74" s="56"/>
      <c r="D74" s="57"/>
      <c r="E74" s="66"/>
      <c r="F74" s="58"/>
      <c r="G74" s="55"/>
      <c r="H74" s="59"/>
      <c r="I74" s="60"/>
      <c r="J74" s="61"/>
      <c r="K74" s="62"/>
      <c r="L74" s="59"/>
      <c r="M74" s="55"/>
      <c r="N74" s="63" t="s">
        <v>28</v>
      </c>
      <c r="O74" s="19">
        <f>O75</f>
        <v>0</v>
      </c>
      <c r="P74" s="19">
        <f>P75</f>
        <v>1498767.12</v>
      </c>
      <c r="Q74" s="19">
        <f>Q75</f>
        <v>0</v>
      </c>
      <c r="R74" s="19">
        <f>O74+P74+Q74</f>
        <v>1498767.12</v>
      </c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4"/>
      <c r="AE74" s="39"/>
    </row>
    <row r="75" spans="1:31" s="65" customFormat="1" ht="16.5" customHeight="1" x14ac:dyDescent="0.25">
      <c r="A75" s="55"/>
      <c r="B75" s="55"/>
      <c r="C75" s="56"/>
      <c r="D75" s="57"/>
      <c r="E75" s="66"/>
      <c r="F75" s="67"/>
      <c r="G75" s="55"/>
      <c r="H75" s="59"/>
      <c r="I75" s="60"/>
      <c r="J75" s="61"/>
      <c r="K75" s="62"/>
      <c r="L75" s="59"/>
      <c r="M75" s="55"/>
      <c r="N75" s="63">
        <v>44252</v>
      </c>
      <c r="O75" s="19"/>
      <c r="P75" s="19">
        <v>1498767.12</v>
      </c>
      <c r="Q75" s="19"/>
      <c r="R75" s="19">
        <f t="shared" ref="R75:R94" si="29">O75+P75+Q75</f>
        <v>1498767.12</v>
      </c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4"/>
      <c r="AE75" s="39"/>
    </row>
    <row r="76" spans="1:31" s="65" customFormat="1" ht="24.95" hidden="1" customHeight="1" x14ac:dyDescent="0.25">
      <c r="A76" s="55"/>
      <c r="B76" s="55"/>
      <c r="C76" s="56"/>
      <c r="D76" s="57"/>
      <c r="E76" s="66"/>
      <c r="F76" s="58"/>
      <c r="G76" s="55"/>
      <c r="H76" s="59"/>
      <c r="I76" s="60"/>
      <c r="J76" s="61"/>
      <c r="K76" s="62"/>
      <c r="L76" s="59"/>
      <c r="M76" s="55"/>
      <c r="N76" s="63" t="s">
        <v>29</v>
      </c>
      <c r="O76" s="19">
        <f>O77</f>
        <v>0</v>
      </c>
      <c r="P76" s="19">
        <f>P77</f>
        <v>0</v>
      </c>
      <c r="Q76" s="19">
        <v>0</v>
      </c>
      <c r="R76" s="19">
        <f t="shared" si="29"/>
        <v>0</v>
      </c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4"/>
      <c r="AE76" s="39"/>
    </row>
    <row r="77" spans="1:31" s="65" customFormat="1" ht="16.5" hidden="1" customHeight="1" x14ac:dyDescent="0.25">
      <c r="A77" s="24"/>
      <c r="B77" s="24"/>
      <c r="C77" s="56"/>
      <c r="D77" s="41"/>
      <c r="E77" s="43"/>
      <c r="F77" s="16"/>
      <c r="G77" s="24"/>
      <c r="H77" s="17"/>
      <c r="I77" s="40"/>
      <c r="J77" s="18"/>
      <c r="K77" s="19"/>
      <c r="L77" s="20"/>
      <c r="M77" s="55"/>
      <c r="N77" s="63"/>
      <c r="O77" s="19"/>
      <c r="P77" s="19"/>
      <c r="Q77" s="19"/>
      <c r="R77" s="19">
        <f t="shared" si="29"/>
        <v>0</v>
      </c>
      <c r="S77" s="61"/>
      <c r="T77" s="61"/>
      <c r="U77" s="61"/>
      <c r="V77" s="61"/>
      <c r="W77" s="61"/>
      <c r="X77" s="19"/>
      <c r="Y77" s="61"/>
      <c r="Z77" s="61"/>
      <c r="AA77" s="61"/>
      <c r="AB77" s="61"/>
      <c r="AC77" s="61"/>
      <c r="AD77" s="64"/>
      <c r="AE77" s="39"/>
    </row>
    <row r="78" spans="1:31" s="65" customFormat="1" ht="24.95" hidden="1" customHeight="1" x14ac:dyDescent="0.25">
      <c r="A78" s="55"/>
      <c r="B78" s="55"/>
      <c r="C78" s="56"/>
      <c r="D78" s="57"/>
      <c r="E78" s="66"/>
      <c r="F78" s="58"/>
      <c r="G78" s="55"/>
      <c r="H78" s="59"/>
      <c r="I78" s="60"/>
      <c r="J78" s="61"/>
      <c r="K78" s="62"/>
      <c r="L78" s="59"/>
      <c r="M78" s="55"/>
      <c r="N78" s="63" t="s">
        <v>16</v>
      </c>
      <c r="O78" s="19">
        <f>O79</f>
        <v>0</v>
      </c>
      <c r="P78" s="19">
        <f>P79</f>
        <v>0</v>
      </c>
      <c r="Q78" s="19">
        <v>0</v>
      </c>
      <c r="R78" s="19">
        <f t="shared" si="29"/>
        <v>0</v>
      </c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4"/>
      <c r="AE78" s="39"/>
    </row>
    <row r="79" spans="1:31" s="65" customFormat="1" ht="16.5" hidden="1" customHeight="1" x14ac:dyDescent="0.25">
      <c r="A79" s="24"/>
      <c r="B79" s="24"/>
      <c r="C79" s="56"/>
      <c r="D79" s="41"/>
      <c r="E79" s="43"/>
      <c r="F79" s="16"/>
      <c r="G79" s="24"/>
      <c r="H79" s="17"/>
      <c r="I79" s="40"/>
      <c r="J79" s="18"/>
      <c r="K79" s="19"/>
      <c r="L79" s="20"/>
      <c r="M79" s="55"/>
      <c r="N79" s="63"/>
      <c r="O79" s="19"/>
      <c r="P79" s="19"/>
      <c r="Q79" s="19"/>
      <c r="R79" s="19">
        <f t="shared" si="29"/>
        <v>0</v>
      </c>
      <c r="S79" s="61"/>
      <c r="T79" s="61"/>
      <c r="U79" s="61"/>
      <c r="V79" s="61"/>
      <c r="W79" s="61"/>
      <c r="X79" s="19"/>
      <c r="Y79" s="61"/>
      <c r="Z79" s="61"/>
      <c r="AA79" s="61"/>
      <c r="AB79" s="61"/>
      <c r="AC79" s="61"/>
      <c r="AD79" s="64"/>
      <c r="AE79" s="39"/>
    </row>
    <row r="80" spans="1:31" s="65" customFormat="1" ht="24.95" customHeight="1" x14ac:dyDescent="0.25">
      <c r="A80" s="55"/>
      <c r="B80" s="55"/>
      <c r="C80" s="56"/>
      <c r="D80" s="57"/>
      <c r="E80" s="66"/>
      <c r="F80" s="58"/>
      <c r="G80" s="55"/>
      <c r="H80" s="59"/>
      <c r="I80" s="60"/>
      <c r="J80" s="61"/>
      <c r="K80" s="62"/>
      <c r="L80" s="59"/>
      <c r="M80" s="55"/>
      <c r="N80" s="63" t="s">
        <v>60</v>
      </c>
      <c r="O80" s="19">
        <f>O81</f>
        <v>0</v>
      </c>
      <c r="P80" s="19">
        <f>P81</f>
        <v>856438.36</v>
      </c>
      <c r="Q80" s="19">
        <v>0</v>
      </c>
      <c r="R80" s="19">
        <f t="shared" si="29"/>
        <v>856438.36</v>
      </c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4"/>
      <c r="AE80" s="39"/>
    </row>
    <row r="81" spans="1:31" s="65" customFormat="1" ht="16.5" customHeight="1" x14ac:dyDescent="0.25">
      <c r="A81" s="24"/>
      <c r="B81" s="24"/>
      <c r="C81" s="56"/>
      <c r="D81" s="41"/>
      <c r="E81" s="43"/>
      <c r="F81" s="16"/>
      <c r="G81" s="24"/>
      <c r="H81" s="17"/>
      <c r="I81" s="40"/>
      <c r="J81" s="18"/>
      <c r="K81" s="19"/>
      <c r="L81" s="20"/>
      <c r="M81" s="55"/>
      <c r="N81" s="63">
        <v>44342</v>
      </c>
      <c r="O81" s="19"/>
      <c r="P81" s="19">
        <v>856438.36</v>
      </c>
      <c r="Q81" s="19"/>
      <c r="R81" s="19">
        <f t="shared" si="29"/>
        <v>856438.36</v>
      </c>
      <c r="S81" s="61"/>
      <c r="T81" s="61"/>
      <c r="U81" s="61"/>
      <c r="V81" s="61"/>
      <c r="W81" s="61"/>
      <c r="X81" s="19"/>
      <c r="Y81" s="61"/>
      <c r="Z81" s="61"/>
      <c r="AA81" s="61"/>
      <c r="AB81" s="61"/>
      <c r="AC81" s="61"/>
      <c r="AD81" s="64"/>
      <c r="AE81" s="39"/>
    </row>
    <row r="82" spans="1:31" s="65" customFormat="1" ht="24.95" customHeight="1" x14ac:dyDescent="0.25">
      <c r="A82" s="55"/>
      <c r="B82" s="55"/>
      <c r="C82" s="56"/>
      <c r="D82" s="57"/>
      <c r="E82" s="66"/>
      <c r="F82" s="58"/>
      <c r="G82" s="55"/>
      <c r="H82" s="59"/>
      <c r="I82" s="60"/>
      <c r="J82" s="61"/>
      <c r="K82" s="62"/>
      <c r="L82" s="59"/>
      <c r="M82" s="55"/>
      <c r="N82" s="63" t="s">
        <v>17</v>
      </c>
      <c r="O82" s="19">
        <f>O83</f>
        <v>0</v>
      </c>
      <c r="P82" s="19">
        <f>P83</f>
        <v>1327479.45</v>
      </c>
      <c r="Q82" s="19">
        <v>0</v>
      </c>
      <c r="R82" s="19">
        <f t="shared" si="29"/>
        <v>1327479.45</v>
      </c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4"/>
      <c r="AE82" s="39"/>
    </row>
    <row r="83" spans="1:31" s="65" customFormat="1" ht="16.5" customHeight="1" x14ac:dyDescent="0.25">
      <c r="A83" s="24"/>
      <c r="B83" s="24"/>
      <c r="C83" s="56"/>
      <c r="D83" s="41"/>
      <c r="E83" s="43"/>
      <c r="F83" s="16"/>
      <c r="G83" s="24"/>
      <c r="H83" s="17"/>
      <c r="I83" s="40"/>
      <c r="J83" s="18"/>
      <c r="K83" s="19"/>
      <c r="L83" s="20"/>
      <c r="M83" s="55"/>
      <c r="N83" s="63">
        <v>44372</v>
      </c>
      <c r="O83" s="19"/>
      <c r="P83" s="19">
        <v>1327479.45</v>
      </c>
      <c r="Q83" s="19"/>
      <c r="R83" s="19">
        <f t="shared" si="29"/>
        <v>1327479.45</v>
      </c>
      <c r="S83" s="61"/>
      <c r="T83" s="61"/>
      <c r="U83" s="61"/>
      <c r="V83" s="61"/>
      <c r="W83" s="61"/>
      <c r="X83" s="19"/>
      <c r="Y83" s="61"/>
      <c r="Z83" s="61"/>
      <c r="AA83" s="61"/>
      <c r="AB83" s="61"/>
      <c r="AC83" s="61"/>
      <c r="AD83" s="64"/>
      <c r="AE83" s="39"/>
    </row>
    <row r="84" spans="1:31" s="65" customFormat="1" ht="24.95" customHeight="1" x14ac:dyDescent="0.25">
      <c r="A84" s="55"/>
      <c r="B84" s="55"/>
      <c r="C84" s="56"/>
      <c r="D84" s="57"/>
      <c r="E84" s="66"/>
      <c r="F84" s="58"/>
      <c r="G84" s="55"/>
      <c r="H84" s="59"/>
      <c r="I84" s="60"/>
      <c r="J84" s="61"/>
      <c r="K84" s="62"/>
      <c r="L84" s="59"/>
      <c r="M84" s="55"/>
      <c r="N84" s="63" t="s">
        <v>22</v>
      </c>
      <c r="O84" s="19">
        <f>O85</f>
        <v>0</v>
      </c>
      <c r="P84" s="19">
        <f>P85</f>
        <v>1284657.53</v>
      </c>
      <c r="Q84" s="19">
        <v>0</v>
      </c>
      <c r="R84" s="19">
        <f t="shared" si="29"/>
        <v>1284657.53</v>
      </c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4"/>
      <c r="AE84" s="39"/>
    </row>
    <row r="85" spans="1:31" s="65" customFormat="1" ht="16.5" customHeight="1" x14ac:dyDescent="0.25">
      <c r="A85" s="24"/>
      <c r="B85" s="24"/>
      <c r="C85" s="56"/>
      <c r="D85" s="41"/>
      <c r="E85" s="43"/>
      <c r="F85" s="16"/>
      <c r="G85" s="24"/>
      <c r="H85" s="17"/>
      <c r="I85" s="40"/>
      <c r="J85" s="18"/>
      <c r="K85" s="19"/>
      <c r="L85" s="20"/>
      <c r="M85" s="55"/>
      <c r="N85" s="63">
        <v>44403</v>
      </c>
      <c r="O85" s="19"/>
      <c r="P85" s="19">
        <v>1284657.53</v>
      </c>
      <c r="Q85" s="19"/>
      <c r="R85" s="19">
        <f t="shared" si="29"/>
        <v>1284657.53</v>
      </c>
      <c r="S85" s="61"/>
      <c r="T85" s="61"/>
      <c r="U85" s="61"/>
      <c r="V85" s="61"/>
      <c r="W85" s="61"/>
      <c r="X85" s="19"/>
      <c r="Y85" s="61"/>
      <c r="Z85" s="61"/>
      <c r="AA85" s="61"/>
      <c r="AB85" s="61"/>
      <c r="AC85" s="61"/>
      <c r="AD85" s="64"/>
      <c r="AE85" s="39"/>
    </row>
    <row r="86" spans="1:31" s="65" customFormat="1" ht="24.95" customHeight="1" x14ac:dyDescent="0.25">
      <c r="A86" s="55"/>
      <c r="B86" s="55"/>
      <c r="C86" s="56"/>
      <c r="D86" s="57"/>
      <c r="E86" s="66"/>
      <c r="F86" s="58"/>
      <c r="G86" s="55"/>
      <c r="H86" s="59"/>
      <c r="I86" s="60"/>
      <c r="J86" s="61"/>
      <c r="K86" s="62"/>
      <c r="L86" s="59"/>
      <c r="M86" s="55"/>
      <c r="N86" s="63" t="s">
        <v>23</v>
      </c>
      <c r="O86" s="19">
        <f>O87</f>
        <v>0</v>
      </c>
      <c r="P86" s="19">
        <f>P87</f>
        <v>1327479.45</v>
      </c>
      <c r="Q86" s="19">
        <v>0</v>
      </c>
      <c r="R86" s="19">
        <f t="shared" si="29"/>
        <v>1327479.45</v>
      </c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4"/>
      <c r="AE86" s="39"/>
    </row>
    <row r="87" spans="1:31" s="65" customFormat="1" ht="16.5" customHeight="1" x14ac:dyDescent="0.25">
      <c r="A87" s="24"/>
      <c r="B87" s="24"/>
      <c r="C87" s="56"/>
      <c r="D87" s="41"/>
      <c r="E87" s="43"/>
      <c r="F87" s="16"/>
      <c r="G87" s="24"/>
      <c r="H87" s="17"/>
      <c r="I87" s="40"/>
      <c r="J87" s="18"/>
      <c r="K87" s="19"/>
      <c r="L87" s="20"/>
      <c r="M87" s="55"/>
      <c r="N87" s="63">
        <v>44434</v>
      </c>
      <c r="O87" s="19"/>
      <c r="P87" s="19">
        <v>1327479.45</v>
      </c>
      <c r="Q87" s="19"/>
      <c r="R87" s="19">
        <f t="shared" si="29"/>
        <v>1327479.45</v>
      </c>
      <c r="S87" s="61"/>
      <c r="T87" s="61"/>
      <c r="U87" s="61"/>
      <c r="V87" s="61"/>
      <c r="W87" s="61"/>
      <c r="X87" s="19"/>
      <c r="Y87" s="61"/>
      <c r="Z87" s="61"/>
      <c r="AA87" s="61"/>
      <c r="AB87" s="61"/>
      <c r="AC87" s="61"/>
      <c r="AD87" s="64"/>
      <c r="AE87" s="39"/>
    </row>
    <row r="88" spans="1:31" s="65" customFormat="1" ht="24.95" customHeight="1" x14ac:dyDescent="0.25">
      <c r="A88" s="55"/>
      <c r="B88" s="55"/>
      <c r="C88" s="56"/>
      <c r="D88" s="57"/>
      <c r="E88" s="66"/>
      <c r="F88" s="58"/>
      <c r="G88" s="55"/>
      <c r="H88" s="59"/>
      <c r="I88" s="60"/>
      <c r="J88" s="61"/>
      <c r="K88" s="62"/>
      <c r="L88" s="59"/>
      <c r="M88" s="55"/>
      <c r="N88" s="63" t="s">
        <v>24</v>
      </c>
      <c r="O88" s="19">
        <f>O89</f>
        <v>300000000</v>
      </c>
      <c r="P88" s="19">
        <f>P89</f>
        <v>1627232.88</v>
      </c>
      <c r="Q88" s="19">
        <v>0</v>
      </c>
      <c r="R88" s="19">
        <f t="shared" si="29"/>
        <v>301627232.88</v>
      </c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4"/>
      <c r="AE88" s="39"/>
    </row>
    <row r="89" spans="1:31" s="65" customFormat="1" ht="15.95" customHeight="1" x14ac:dyDescent="0.25">
      <c r="A89" s="24"/>
      <c r="B89" s="24"/>
      <c r="C89" s="56"/>
      <c r="D89" s="41"/>
      <c r="E89" s="43"/>
      <c r="F89" s="16"/>
      <c r="G89" s="24"/>
      <c r="H89" s="17"/>
      <c r="I89" s="40"/>
      <c r="J89" s="18"/>
      <c r="K89" s="19"/>
      <c r="L89" s="20"/>
      <c r="M89" s="55"/>
      <c r="N89" s="63">
        <v>44446</v>
      </c>
      <c r="O89" s="19">
        <v>300000000</v>
      </c>
      <c r="P89" s="19">
        <v>1627232.88</v>
      </c>
      <c r="Q89" s="19"/>
      <c r="R89" s="19">
        <f t="shared" si="29"/>
        <v>301627232.88</v>
      </c>
      <c r="S89" s="61"/>
      <c r="T89" s="61"/>
      <c r="U89" s="61"/>
      <c r="V89" s="61"/>
      <c r="W89" s="61"/>
      <c r="X89" s="19"/>
      <c r="Y89" s="61"/>
      <c r="Z89" s="61"/>
      <c r="AA89" s="61"/>
      <c r="AB89" s="61"/>
      <c r="AC89" s="61"/>
      <c r="AD89" s="64"/>
      <c r="AE89" s="39"/>
    </row>
    <row r="90" spans="1:31" s="65" customFormat="1" ht="24.95" hidden="1" customHeight="1" x14ac:dyDescent="0.25">
      <c r="A90" s="55"/>
      <c r="B90" s="55"/>
      <c r="C90" s="56"/>
      <c r="D90" s="57"/>
      <c r="E90" s="66"/>
      <c r="F90" s="58"/>
      <c r="G90" s="55"/>
      <c r="H90" s="59"/>
      <c r="I90" s="60"/>
      <c r="J90" s="61"/>
      <c r="K90" s="62"/>
      <c r="L90" s="59"/>
      <c r="M90" s="55"/>
      <c r="N90" s="63" t="s">
        <v>25</v>
      </c>
      <c r="O90" s="19">
        <f>O91</f>
        <v>0</v>
      </c>
      <c r="P90" s="19">
        <f>P91</f>
        <v>0</v>
      </c>
      <c r="Q90" s="19">
        <v>0</v>
      </c>
      <c r="R90" s="19">
        <f t="shared" si="29"/>
        <v>0</v>
      </c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4"/>
      <c r="AE90" s="39"/>
    </row>
    <row r="91" spans="1:31" s="65" customFormat="1" ht="15.95" hidden="1" customHeight="1" x14ac:dyDescent="0.25">
      <c r="A91" s="24"/>
      <c r="B91" s="24"/>
      <c r="C91" s="56"/>
      <c r="D91" s="41"/>
      <c r="E91" s="43"/>
      <c r="F91" s="16"/>
      <c r="G91" s="24"/>
      <c r="H91" s="17"/>
      <c r="I91" s="40"/>
      <c r="J91" s="18"/>
      <c r="K91" s="19"/>
      <c r="L91" s="20"/>
      <c r="M91" s="55"/>
      <c r="N91" s="63"/>
      <c r="O91" s="19"/>
      <c r="P91" s="19"/>
      <c r="Q91" s="19"/>
      <c r="R91" s="19"/>
      <c r="S91" s="61"/>
      <c r="T91" s="61"/>
      <c r="U91" s="61"/>
      <c r="V91" s="61"/>
      <c r="W91" s="61"/>
      <c r="X91" s="19"/>
      <c r="Y91" s="61"/>
      <c r="Z91" s="61"/>
      <c r="AA91" s="61"/>
      <c r="AB91" s="61"/>
      <c r="AC91" s="61"/>
      <c r="AD91" s="64"/>
      <c r="AE91" s="39"/>
    </row>
    <row r="92" spans="1:31" s="65" customFormat="1" ht="24.95" hidden="1" customHeight="1" x14ac:dyDescent="0.25">
      <c r="A92" s="55"/>
      <c r="B92" s="55"/>
      <c r="C92" s="56"/>
      <c r="D92" s="57"/>
      <c r="E92" s="66"/>
      <c r="F92" s="67"/>
      <c r="G92" s="55"/>
      <c r="H92" s="59"/>
      <c r="I92" s="60"/>
      <c r="J92" s="61"/>
      <c r="K92" s="62"/>
      <c r="L92" s="59"/>
      <c r="M92" s="55"/>
      <c r="N92" s="63" t="s">
        <v>26</v>
      </c>
      <c r="O92" s="19">
        <v>0</v>
      </c>
      <c r="P92" s="19">
        <f>P93</f>
        <v>0</v>
      </c>
      <c r="Q92" s="19">
        <v>0</v>
      </c>
      <c r="R92" s="19">
        <f t="shared" si="29"/>
        <v>0</v>
      </c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4"/>
      <c r="AE92" s="39"/>
    </row>
    <row r="93" spans="1:31" s="65" customFormat="1" ht="16.5" hidden="1" customHeight="1" x14ac:dyDescent="0.25">
      <c r="A93" s="55"/>
      <c r="B93" s="55"/>
      <c r="C93" s="56"/>
      <c r="D93" s="57"/>
      <c r="E93" s="66"/>
      <c r="F93" s="58"/>
      <c r="G93" s="55"/>
      <c r="H93" s="59"/>
      <c r="I93" s="60"/>
      <c r="J93" s="61"/>
      <c r="K93" s="62"/>
      <c r="L93" s="59"/>
      <c r="M93" s="55"/>
      <c r="N93" s="63"/>
      <c r="O93" s="19"/>
      <c r="P93" s="19"/>
      <c r="Q93" s="19"/>
      <c r="R93" s="19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4"/>
      <c r="AE93" s="39"/>
    </row>
    <row r="94" spans="1:31" s="65" customFormat="1" ht="24.95" hidden="1" customHeight="1" x14ac:dyDescent="0.25">
      <c r="A94" s="55"/>
      <c r="B94" s="55"/>
      <c r="C94" s="56"/>
      <c r="D94" s="57"/>
      <c r="E94" s="66"/>
      <c r="F94" s="67"/>
      <c r="G94" s="55"/>
      <c r="H94" s="59"/>
      <c r="I94" s="60"/>
      <c r="J94" s="61"/>
      <c r="K94" s="62"/>
      <c r="L94" s="59"/>
      <c r="M94" s="55"/>
      <c r="N94" s="63" t="s">
        <v>18</v>
      </c>
      <c r="O94" s="19">
        <f>O95</f>
        <v>0</v>
      </c>
      <c r="P94" s="19">
        <f>P95+P96</f>
        <v>0</v>
      </c>
      <c r="Q94" s="19">
        <v>0</v>
      </c>
      <c r="R94" s="19">
        <f t="shared" si="29"/>
        <v>0</v>
      </c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4"/>
      <c r="AE94" s="39"/>
    </row>
    <row r="95" spans="1:31" s="65" customFormat="1" ht="16.5" hidden="1" customHeight="1" x14ac:dyDescent="0.25">
      <c r="A95" s="55"/>
      <c r="B95" s="55"/>
      <c r="C95" s="56"/>
      <c r="D95" s="57"/>
      <c r="E95" s="66"/>
      <c r="F95" s="58"/>
      <c r="G95" s="55"/>
      <c r="H95" s="59"/>
      <c r="I95" s="60"/>
      <c r="J95" s="61"/>
      <c r="K95" s="62"/>
      <c r="L95" s="59"/>
      <c r="M95" s="55"/>
      <c r="N95" s="63"/>
      <c r="O95" s="19"/>
      <c r="P95" s="19"/>
      <c r="Q95" s="19"/>
      <c r="R95" s="19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4"/>
      <c r="AE95" s="39"/>
    </row>
    <row r="96" spans="1:31" s="65" customFormat="1" ht="16.5" hidden="1" customHeight="1" x14ac:dyDescent="0.25">
      <c r="A96" s="55"/>
      <c r="B96" s="55"/>
      <c r="C96" s="56"/>
      <c r="D96" s="57"/>
      <c r="E96" s="66"/>
      <c r="F96" s="58"/>
      <c r="G96" s="55"/>
      <c r="H96" s="59"/>
      <c r="I96" s="60"/>
      <c r="J96" s="61"/>
      <c r="K96" s="62"/>
      <c r="L96" s="59"/>
      <c r="M96" s="55"/>
      <c r="N96" s="63"/>
      <c r="O96" s="19"/>
      <c r="P96" s="19"/>
      <c r="Q96" s="19"/>
      <c r="R96" s="19">
        <f>P96</f>
        <v>0</v>
      </c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4"/>
      <c r="AE96" s="39"/>
    </row>
    <row r="97" spans="1:31" s="65" customFormat="1" ht="39.950000000000003" customHeight="1" x14ac:dyDescent="0.25">
      <c r="A97" s="68"/>
      <c r="B97" s="68">
        <v>44105</v>
      </c>
      <c r="C97" s="26" t="s">
        <v>66</v>
      </c>
      <c r="D97" s="41" t="s">
        <v>9</v>
      </c>
      <c r="E97" s="43" t="s">
        <v>19</v>
      </c>
      <c r="F97" s="16" t="s">
        <v>67</v>
      </c>
      <c r="G97" s="24">
        <v>44081</v>
      </c>
      <c r="H97" s="17"/>
      <c r="I97" s="40" t="s">
        <v>10</v>
      </c>
      <c r="J97" s="18">
        <v>44446</v>
      </c>
      <c r="K97" s="19">
        <v>60000000</v>
      </c>
      <c r="L97" s="20">
        <v>5.21E-2</v>
      </c>
      <c r="M97" s="55"/>
      <c r="N97" s="63"/>
      <c r="O97" s="19"/>
      <c r="P97" s="19"/>
      <c r="Q97" s="19"/>
      <c r="R97" s="19"/>
      <c r="S97" s="61"/>
      <c r="T97" s="61"/>
      <c r="U97" s="61"/>
      <c r="V97" s="61"/>
      <c r="W97" s="61"/>
      <c r="X97" s="19"/>
      <c r="Y97" s="61"/>
      <c r="Z97" s="61"/>
      <c r="AA97" s="61"/>
      <c r="AB97" s="61"/>
      <c r="AC97" s="61"/>
      <c r="AD97" s="64"/>
      <c r="AE97" s="39"/>
    </row>
    <row r="98" spans="1:31" s="65" customFormat="1" ht="39.950000000000003" customHeight="1" x14ac:dyDescent="0.25">
      <c r="A98" s="68"/>
      <c r="B98" s="68">
        <v>44161</v>
      </c>
      <c r="C98" s="26" t="s">
        <v>66</v>
      </c>
      <c r="D98" s="41" t="s">
        <v>9</v>
      </c>
      <c r="E98" s="43" t="s">
        <v>19</v>
      </c>
      <c r="F98" s="16" t="s">
        <v>67</v>
      </c>
      <c r="G98" s="24">
        <v>44081</v>
      </c>
      <c r="H98" s="17"/>
      <c r="I98" s="40" t="s">
        <v>10</v>
      </c>
      <c r="J98" s="18">
        <v>44446</v>
      </c>
      <c r="K98" s="19">
        <v>500000000</v>
      </c>
      <c r="L98" s="20">
        <v>5.21E-2</v>
      </c>
      <c r="M98" s="55"/>
      <c r="N98" s="63"/>
      <c r="O98" s="19"/>
      <c r="P98" s="19"/>
      <c r="Q98" s="19"/>
      <c r="R98" s="19"/>
      <c r="S98" s="61"/>
      <c r="T98" s="61"/>
      <c r="U98" s="61"/>
      <c r="V98" s="61"/>
      <c r="W98" s="61"/>
      <c r="X98" s="19"/>
      <c r="Y98" s="61"/>
      <c r="Z98" s="61"/>
      <c r="AA98" s="61"/>
      <c r="AB98" s="61"/>
      <c r="AC98" s="61"/>
      <c r="AD98" s="64"/>
      <c r="AE98" s="39"/>
    </row>
    <row r="99" spans="1:31" s="65" customFormat="1" ht="39.950000000000003" customHeight="1" x14ac:dyDescent="0.25">
      <c r="A99" s="68"/>
      <c r="B99" s="68">
        <v>44287</v>
      </c>
      <c r="C99" s="26" t="s">
        <v>66</v>
      </c>
      <c r="D99" s="41" t="s">
        <v>9</v>
      </c>
      <c r="E99" s="43" t="s">
        <v>19</v>
      </c>
      <c r="F99" s="16" t="s">
        <v>67</v>
      </c>
      <c r="G99" s="24">
        <v>44081</v>
      </c>
      <c r="H99" s="17"/>
      <c r="I99" s="40" t="s">
        <v>10</v>
      </c>
      <c r="J99" s="18">
        <v>44446</v>
      </c>
      <c r="K99" s="19">
        <v>200000000</v>
      </c>
      <c r="L99" s="20">
        <v>5.21E-2</v>
      </c>
      <c r="M99" s="55"/>
      <c r="N99" s="63"/>
      <c r="O99" s="19"/>
      <c r="P99" s="19"/>
      <c r="Q99" s="19"/>
      <c r="R99" s="19"/>
      <c r="S99" s="61"/>
      <c r="T99" s="61"/>
      <c r="U99" s="61"/>
      <c r="V99" s="61"/>
      <c r="W99" s="61"/>
      <c r="X99" s="19"/>
      <c r="Y99" s="61"/>
      <c r="Z99" s="61"/>
      <c r="AA99" s="61"/>
      <c r="AB99" s="61"/>
      <c r="AC99" s="61"/>
      <c r="AD99" s="64"/>
      <c r="AE99" s="39"/>
    </row>
    <row r="100" spans="1:31" s="65" customFormat="1" ht="39.950000000000003" customHeight="1" x14ac:dyDescent="0.25">
      <c r="A100" s="68"/>
      <c r="B100" s="68">
        <v>44314</v>
      </c>
      <c r="C100" s="26" t="s">
        <v>66</v>
      </c>
      <c r="D100" s="41" t="s">
        <v>9</v>
      </c>
      <c r="E100" s="43" t="s">
        <v>19</v>
      </c>
      <c r="F100" s="16" t="s">
        <v>67</v>
      </c>
      <c r="G100" s="24">
        <v>44081</v>
      </c>
      <c r="H100" s="17"/>
      <c r="I100" s="40" t="s">
        <v>10</v>
      </c>
      <c r="J100" s="18">
        <v>44446</v>
      </c>
      <c r="K100" s="19">
        <v>100000000</v>
      </c>
      <c r="L100" s="20">
        <v>5.21E-2</v>
      </c>
      <c r="M100" s="55"/>
      <c r="N100" s="63"/>
      <c r="O100" s="19"/>
      <c r="P100" s="19"/>
      <c r="Q100" s="19"/>
      <c r="R100" s="19"/>
      <c r="S100" s="61"/>
      <c r="T100" s="61"/>
      <c r="U100" s="61"/>
      <c r="V100" s="61"/>
      <c r="W100" s="61"/>
      <c r="X100" s="19"/>
      <c r="Y100" s="61"/>
      <c r="Z100" s="61"/>
      <c r="AA100" s="61"/>
      <c r="AB100" s="61"/>
      <c r="AC100" s="61"/>
      <c r="AD100" s="64"/>
      <c r="AE100" s="39"/>
    </row>
    <row r="101" spans="1:31" ht="39.950000000000003" customHeight="1" x14ac:dyDescent="0.25">
      <c r="A101" s="24">
        <v>44081</v>
      </c>
      <c r="B101" s="24"/>
      <c r="C101" s="17" t="s">
        <v>68</v>
      </c>
      <c r="D101" s="41" t="s">
        <v>9</v>
      </c>
      <c r="E101" s="43" t="s">
        <v>19</v>
      </c>
      <c r="F101" s="16" t="s">
        <v>69</v>
      </c>
      <c r="G101" s="24">
        <v>44081</v>
      </c>
      <c r="H101" s="17"/>
      <c r="I101" s="40" t="s">
        <v>10</v>
      </c>
      <c r="J101" s="18">
        <v>44446</v>
      </c>
      <c r="K101" s="19">
        <v>500000000</v>
      </c>
      <c r="L101" s="20">
        <v>5.21E-2</v>
      </c>
      <c r="M101" s="26" t="s">
        <v>56</v>
      </c>
      <c r="N101" s="26" t="s">
        <v>90</v>
      </c>
      <c r="O101" s="19">
        <f>O102+O104+O106+O108+O110+O112+O114+O116+O118+O120+O122+O124</f>
        <v>500000000</v>
      </c>
      <c r="P101" s="19">
        <f t="shared" ref="P101:Q101" si="30">P102+P104+P106+P108+P110+P112+P114+P116+P118+P120+P122+P124</f>
        <v>20048886.5</v>
      </c>
      <c r="Q101" s="19">
        <f t="shared" si="30"/>
        <v>0</v>
      </c>
      <c r="R101" s="19">
        <f>SUM(O101:Q101)</f>
        <v>520048886.5</v>
      </c>
      <c r="S101" s="19">
        <f>O101</f>
        <v>500000000</v>
      </c>
      <c r="T101" s="19">
        <f>284699.45+P101</f>
        <v>20333585.949999999</v>
      </c>
      <c r="U101" s="19"/>
      <c r="V101" s="19">
        <v>0</v>
      </c>
      <c r="W101" s="19"/>
      <c r="X101" s="19">
        <f>K127-S101</f>
        <v>0</v>
      </c>
      <c r="Y101" s="19">
        <f>X101*L127/365*0</f>
        <v>0</v>
      </c>
      <c r="Z101" s="19">
        <f>X101+Y101</f>
        <v>0</v>
      </c>
      <c r="AA101" s="19"/>
      <c r="AB101" s="19"/>
      <c r="AC101" s="19"/>
      <c r="AD101" s="15"/>
      <c r="AE101" s="39"/>
    </row>
    <row r="102" spans="1:31" s="65" customFormat="1" ht="24.95" customHeight="1" x14ac:dyDescent="0.25">
      <c r="A102" s="55"/>
      <c r="B102" s="55"/>
      <c r="C102" s="56"/>
      <c r="D102" s="57"/>
      <c r="E102" s="66"/>
      <c r="F102" s="58"/>
      <c r="G102" s="55"/>
      <c r="H102" s="59"/>
      <c r="I102" s="60"/>
      <c r="J102" s="61"/>
      <c r="K102" s="62"/>
      <c r="L102" s="59"/>
      <c r="M102" s="55"/>
      <c r="N102" s="63" t="s">
        <v>15</v>
      </c>
      <c r="O102" s="19">
        <f>O103</f>
        <v>0</v>
      </c>
      <c r="P102" s="19">
        <f>P103</f>
        <v>2206420.77</v>
      </c>
      <c r="Q102" s="19">
        <f>Q103</f>
        <v>0</v>
      </c>
      <c r="R102" s="19">
        <f>O102+P102+Q102</f>
        <v>2206420.77</v>
      </c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4"/>
      <c r="AE102" s="39"/>
    </row>
    <row r="103" spans="1:31" s="65" customFormat="1" ht="16.5" customHeight="1" x14ac:dyDescent="0.25">
      <c r="A103" s="55"/>
      <c r="B103" s="55"/>
      <c r="C103" s="56"/>
      <c r="D103" s="57"/>
      <c r="E103" s="66"/>
      <c r="F103" s="67"/>
      <c r="G103" s="55"/>
      <c r="H103" s="59"/>
      <c r="I103" s="60"/>
      <c r="J103" s="61"/>
      <c r="K103" s="62"/>
      <c r="L103" s="59"/>
      <c r="M103" s="55"/>
      <c r="N103" s="63">
        <v>44223</v>
      </c>
      <c r="O103" s="19"/>
      <c r="P103" s="19">
        <v>2206420.77</v>
      </c>
      <c r="Q103" s="19"/>
      <c r="R103" s="19">
        <f>O103+P103+Q103</f>
        <v>2206420.77</v>
      </c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4"/>
      <c r="AE103" s="39"/>
    </row>
    <row r="104" spans="1:31" s="65" customFormat="1" ht="24.95" customHeight="1" x14ac:dyDescent="0.25">
      <c r="A104" s="55"/>
      <c r="B104" s="55"/>
      <c r="C104" s="56"/>
      <c r="D104" s="57"/>
      <c r="E104" s="66"/>
      <c r="F104" s="58"/>
      <c r="G104" s="55"/>
      <c r="H104" s="59"/>
      <c r="I104" s="60"/>
      <c r="J104" s="61"/>
      <c r="K104" s="62"/>
      <c r="L104" s="59"/>
      <c r="M104" s="55"/>
      <c r="N104" s="63" t="s">
        <v>28</v>
      </c>
      <c r="O104" s="19">
        <f>O105</f>
        <v>0</v>
      </c>
      <c r="P104" s="19">
        <f>P105</f>
        <v>2212465.75</v>
      </c>
      <c r="Q104" s="19">
        <f>Q105</f>
        <v>0</v>
      </c>
      <c r="R104" s="19">
        <f>O104+P104+Q104</f>
        <v>2212465.75</v>
      </c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4"/>
      <c r="AE104" s="39"/>
    </row>
    <row r="105" spans="1:31" s="65" customFormat="1" ht="16.5" customHeight="1" x14ac:dyDescent="0.25">
      <c r="A105" s="55"/>
      <c r="B105" s="55"/>
      <c r="C105" s="56"/>
      <c r="D105" s="57"/>
      <c r="E105" s="66"/>
      <c r="F105" s="67"/>
      <c r="G105" s="55"/>
      <c r="H105" s="59"/>
      <c r="I105" s="60"/>
      <c r="J105" s="61"/>
      <c r="K105" s="62"/>
      <c r="L105" s="59"/>
      <c r="M105" s="55"/>
      <c r="N105" s="63">
        <v>44252</v>
      </c>
      <c r="O105" s="19"/>
      <c r="P105" s="19">
        <v>2212465.75</v>
      </c>
      <c r="Q105" s="19"/>
      <c r="R105" s="19">
        <f t="shared" ref="R105:R124" si="31">O105+P105+Q105</f>
        <v>2212465.75</v>
      </c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4"/>
      <c r="AE105" s="39"/>
    </row>
    <row r="106" spans="1:31" s="65" customFormat="1" ht="24.95" customHeight="1" x14ac:dyDescent="0.25">
      <c r="A106" s="55"/>
      <c r="B106" s="55"/>
      <c r="C106" s="56"/>
      <c r="D106" s="57"/>
      <c r="E106" s="66"/>
      <c r="F106" s="58"/>
      <c r="G106" s="55"/>
      <c r="H106" s="59"/>
      <c r="I106" s="60"/>
      <c r="J106" s="61"/>
      <c r="K106" s="62"/>
      <c r="L106" s="59"/>
      <c r="M106" s="55"/>
      <c r="N106" s="63" t="s">
        <v>29</v>
      </c>
      <c r="O106" s="19">
        <f>O107</f>
        <v>0</v>
      </c>
      <c r="P106" s="19">
        <f>P107</f>
        <v>1998356.16</v>
      </c>
      <c r="Q106" s="19">
        <v>0</v>
      </c>
      <c r="R106" s="19">
        <f t="shared" si="31"/>
        <v>1998356.16</v>
      </c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4"/>
      <c r="AE106" s="39"/>
    </row>
    <row r="107" spans="1:31" s="65" customFormat="1" ht="16.5" customHeight="1" x14ac:dyDescent="0.25">
      <c r="A107" s="24"/>
      <c r="B107" s="24"/>
      <c r="C107" s="56"/>
      <c r="D107" s="41"/>
      <c r="E107" s="43"/>
      <c r="F107" s="16"/>
      <c r="G107" s="24"/>
      <c r="H107" s="17"/>
      <c r="I107" s="40"/>
      <c r="J107" s="18"/>
      <c r="K107" s="19"/>
      <c r="L107" s="20"/>
      <c r="M107" s="55"/>
      <c r="N107" s="63">
        <v>44281</v>
      </c>
      <c r="O107" s="19"/>
      <c r="P107" s="19">
        <v>1998356.16</v>
      </c>
      <c r="Q107" s="19"/>
      <c r="R107" s="19">
        <f t="shared" si="31"/>
        <v>1998356.16</v>
      </c>
      <c r="S107" s="61"/>
      <c r="T107" s="61"/>
      <c r="U107" s="61"/>
      <c r="V107" s="61"/>
      <c r="W107" s="61"/>
      <c r="X107" s="19"/>
      <c r="Y107" s="61"/>
      <c r="Z107" s="61"/>
      <c r="AA107" s="61"/>
      <c r="AB107" s="61"/>
      <c r="AC107" s="61"/>
      <c r="AD107" s="64"/>
      <c r="AE107" s="39"/>
    </row>
    <row r="108" spans="1:31" s="65" customFormat="1" ht="24.95" customHeight="1" x14ac:dyDescent="0.25">
      <c r="A108" s="55"/>
      <c r="B108" s="55"/>
      <c r="C108" s="56"/>
      <c r="D108" s="57"/>
      <c r="E108" s="66"/>
      <c r="F108" s="58"/>
      <c r="G108" s="55"/>
      <c r="H108" s="59"/>
      <c r="I108" s="60"/>
      <c r="J108" s="61"/>
      <c r="K108" s="62"/>
      <c r="L108" s="59"/>
      <c r="M108" s="55"/>
      <c r="N108" s="63" t="s">
        <v>16</v>
      </c>
      <c r="O108" s="19">
        <f>O109</f>
        <v>0</v>
      </c>
      <c r="P108" s="19">
        <f>P109</f>
        <v>2212465.75</v>
      </c>
      <c r="Q108" s="19">
        <v>0</v>
      </c>
      <c r="R108" s="19">
        <f t="shared" si="31"/>
        <v>2212465.75</v>
      </c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4"/>
      <c r="AE108" s="39"/>
    </row>
    <row r="109" spans="1:31" s="65" customFormat="1" ht="16.5" customHeight="1" x14ac:dyDescent="0.25">
      <c r="A109" s="24"/>
      <c r="B109" s="24"/>
      <c r="C109" s="56"/>
      <c r="D109" s="41"/>
      <c r="E109" s="43"/>
      <c r="F109" s="16"/>
      <c r="G109" s="24"/>
      <c r="H109" s="17"/>
      <c r="I109" s="40"/>
      <c r="J109" s="18"/>
      <c r="K109" s="19"/>
      <c r="L109" s="20"/>
      <c r="M109" s="55"/>
      <c r="N109" s="63">
        <v>44312</v>
      </c>
      <c r="O109" s="19"/>
      <c r="P109" s="19">
        <v>2212465.75</v>
      </c>
      <c r="Q109" s="19"/>
      <c r="R109" s="19">
        <f t="shared" si="31"/>
        <v>2212465.75</v>
      </c>
      <c r="S109" s="61"/>
      <c r="T109" s="61"/>
      <c r="U109" s="61"/>
      <c r="V109" s="61"/>
      <c r="W109" s="61"/>
      <c r="X109" s="19"/>
      <c r="Y109" s="61"/>
      <c r="Z109" s="61"/>
      <c r="AA109" s="61"/>
      <c r="AB109" s="61"/>
      <c r="AC109" s="61"/>
      <c r="AD109" s="64"/>
      <c r="AE109" s="39"/>
    </row>
    <row r="110" spans="1:31" s="65" customFormat="1" ht="24.95" customHeight="1" x14ac:dyDescent="0.25">
      <c r="A110" s="55"/>
      <c r="B110" s="55"/>
      <c r="C110" s="56"/>
      <c r="D110" s="57"/>
      <c r="E110" s="66"/>
      <c r="F110" s="58"/>
      <c r="G110" s="55"/>
      <c r="H110" s="59"/>
      <c r="I110" s="60"/>
      <c r="J110" s="61"/>
      <c r="K110" s="62"/>
      <c r="L110" s="59"/>
      <c r="M110" s="55"/>
      <c r="N110" s="63" t="s">
        <v>60</v>
      </c>
      <c r="O110" s="19">
        <f>O111</f>
        <v>0</v>
      </c>
      <c r="P110" s="19">
        <f>P111</f>
        <v>2141095.89</v>
      </c>
      <c r="Q110" s="19">
        <v>0</v>
      </c>
      <c r="R110" s="19">
        <f t="shared" si="31"/>
        <v>2141095.89</v>
      </c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4"/>
      <c r="AE110" s="39"/>
    </row>
    <row r="111" spans="1:31" s="65" customFormat="1" ht="16.5" customHeight="1" x14ac:dyDescent="0.25">
      <c r="A111" s="24"/>
      <c r="B111" s="24"/>
      <c r="C111" s="56"/>
      <c r="D111" s="41"/>
      <c r="E111" s="43"/>
      <c r="F111" s="16"/>
      <c r="G111" s="24"/>
      <c r="H111" s="17"/>
      <c r="I111" s="40"/>
      <c r="J111" s="18"/>
      <c r="K111" s="19"/>
      <c r="L111" s="20"/>
      <c r="M111" s="55"/>
      <c r="N111" s="63">
        <v>44342</v>
      </c>
      <c r="O111" s="19"/>
      <c r="P111" s="19">
        <v>2141095.89</v>
      </c>
      <c r="Q111" s="19"/>
      <c r="R111" s="19">
        <f t="shared" si="31"/>
        <v>2141095.89</v>
      </c>
      <c r="S111" s="61"/>
      <c r="T111" s="61"/>
      <c r="U111" s="61"/>
      <c r="V111" s="61"/>
      <c r="W111" s="61"/>
      <c r="X111" s="19"/>
      <c r="Y111" s="61"/>
      <c r="Z111" s="61"/>
      <c r="AA111" s="61"/>
      <c r="AB111" s="61"/>
      <c r="AC111" s="61"/>
      <c r="AD111" s="64"/>
      <c r="AE111" s="39"/>
    </row>
    <row r="112" spans="1:31" s="65" customFormat="1" ht="24.95" customHeight="1" x14ac:dyDescent="0.25">
      <c r="A112" s="55"/>
      <c r="B112" s="55"/>
      <c r="C112" s="56"/>
      <c r="D112" s="57"/>
      <c r="E112" s="66"/>
      <c r="F112" s="58"/>
      <c r="G112" s="55"/>
      <c r="H112" s="59"/>
      <c r="I112" s="60"/>
      <c r="J112" s="61"/>
      <c r="K112" s="62"/>
      <c r="L112" s="59"/>
      <c r="M112" s="55"/>
      <c r="N112" s="63" t="s">
        <v>17</v>
      </c>
      <c r="O112" s="19">
        <f>O113</f>
        <v>0</v>
      </c>
      <c r="P112" s="19">
        <f>P113</f>
        <v>2212465.75</v>
      </c>
      <c r="Q112" s="19">
        <v>0</v>
      </c>
      <c r="R112" s="19">
        <f t="shared" si="31"/>
        <v>2212465.75</v>
      </c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4"/>
      <c r="AE112" s="39"/>
    </row>
    <row r="113" spans="1:31" s="65" customFormat="1" ht="16.5" customHeight="1" x14ac:dyDescent="0.25">
      <c r="A113" s="24"/>
      <c r="B113" s="24"/>
      <c r="C113" s="56"/>
      <c r="D113" s="41"/>
      <c r="E113" s="43"/>
      <c r="F113" s="16"/>
      <c r="G113" s="24"/>
      <c r="H113" s="17"/>
      <c r="I113" s="40"/>
      <c r="J113" s="18"/>
      <c r="K113" s="19"/>
      <c r="L113" s="20"/>
      <c r="M113" s="55"/>
      <c r="N113" s="63">
        <v>44372</v>
      </c>
      <c r="O113" s="19"/>
      <c r="P113" s="19">
        <v>2212465.75</v>
      </c>
      <c r="Q113" s="19"/>
      <c r="R113" s="19">
        <f t="shared" si="31"/>
        <v>2212465.75</v>
      </c>
      <c r="S113" s="61"/>
      <c r="T113" s="61"/>
      <c r="U113" s="61"/>
      <c r="V113" s="61"/>
      <c r="W113" s="61"/>
      <c r="X113" s="19"/>
      <c r="Y113" s="61"/>
      <c r="Z113" s="61"/>
      <c r="AA113" s="61"/>
      <c r="AB113" s="61"/>
      <c r="AC113" s="61"/>
      <c r="AD113" s="64"/>
      <c r="AE113" s="39"/>
    </row>
    <row r="114" spans="1:31" s="65" customFormat="1" ht="24.95" customHeight="1" x14ac:dyDescent="0.25">
      <c r="A114" s="55"/>
      <c r="B114" s="55"/>
      <c r="C114" s="56"/>
      <c r="D114" s="57"/>
      <c r="E114" s="66"/>
      <c r="F114" s="58"/>
      <c r="G114" s="55"/>
      <c r="H114" s="59"/>
      <c r="I114" s="60"/>
      <c r="J114" s="61"/>
      <c r="K114" s="62"/>
      <c r="L114" s="59"/>
      <c r="M114" s="55"/>
      <c r="N114" s="63" t="s">
        <v>22</v>
      </c>
      <c r="O114" s="19">
        <f>O115</f>
        <v>0</v>
      </c>
      <c r="P114" s="19">
        <f>P115</f>
        <v>2141095.89</v>
      </c>
      <c r="Q114" s="19">
        <v>0</v>
      </c>
      <c r="R114" s="19">
        <f t="shared" si="31"/>
        <v>2141095.89</v>
      </c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4"/>
      <c r="AE114" s="39"/>
    </row>
    <row r="115" spans="1:31" s="65" customFormat="1" ht="16.5" customHeight="1" x14ac:dyDescent="0.25">
      <c r="A115" s="24"/>
      <c r="B115" s="24"/>
      <c r="C115" s="56"/>
      <c r="D115" s="41"/>
      <c r="E115" s="43"/>
      <c r="F115" s="16"/>
      <c r="G115" s="24"/>
      <c r="H115" s="17"/>
      <c r="I115" s="40"/>
      <c r="J115" s="18"/>
      <c r="K115" s="19"/>
      <c r="L115" s="20"/>
      <c r="M115" s="55"/>
      <c r="N115" s="63">
        <v>44403</v>
      </c>
      <c r="O115" s="19"/>
      <c r="P115" s="19">
        <v>2141095.89</v>
      </c>
      <c r="Q115" s="19"/>
      <c r="R115" s="19">
        <f t="shared" si="31"/>
        <v>2141095.89</v>
      </c>
      <c r="S115" s="61"/>
      <c r="T115" s="61"/>
      <c r="U115" s="61"/>
      <c r="V115" s="61"/>
      <c r="W115" s="61"/>
      <c r="X115" s="19"/>
      <c r="Y115" s="61"/>
      <c r="Z115" s="61"/>
      <c r="AA115" s="61"/>
      <c r="AB115" s="61"/>
      <c r="AC115" s="61"/>
      <c r="AD115" s="64"/>
      <c r="AE115" s="39"/>
    </row>
    <row r="116" spans="1:31" s="65" customFormat="1" ht="24.95" customHeight="1" x14ac:dyDescent="0.25">
      <c r="A116" s="55"/>
      <c r="B116" s="55"/>
      <c r="C116" s="56"/>
      <c r="D116" s="57"/>
      <c r="E116" s="66"/>
      <c r="F116" s="58"/>
      <c r="G116" s="55"/>
      <c r="H116" s="59"/>
      <c r="I116" s="60"/>
      <c r="J116" s="61"/>
      <c r="K116" s="62"/>
      <c r="L116" s="59"/>
      <c r="M116" s="55"/>
      <c r="N116" s="63" t="s">
        <v>23</v>
      </c>
      <c r="O116" s="19">
        <f>O117</f>
        <v>0</v>
      </c>
      <c r="P116" s="19">
        <f>P117</f>
        <v>2212465.75</v>
      </c>
      <c r="Q116" s="19">
        <v>0</v>
      </c>
      <c r="R116" s="19">
        <f t="shared" si="31"/>
        <v>2212465.75</v>
      </c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4"/>
      <c r="AE116" s="39"/>
    </row>
    <row r="117" spans="1:31" s="65" customFormat="1" ht="16.5" customHeight="1" x14ac:dyDescent="0.25">
      <c r="A117" s="24"/>
      <c r="B117" s="24"/>
      <c r="C117" s="56"/>
      <c r="D117" s="41"/>
      <c r="E117" s="43"/>
      <c r="F117" s="16"/>
      <c r="G117" s="24"/>
      <c r="H117" s="17"/>
      <c r="I117" s="40"/>
      <c r="J117" s="18"/>
      <c r="K117" s="19"/>
      <c r="L117" s="20"/>
      <c r="M117" s="55"/>
      <c r="N117" s="63">
        <v>44434</v>
      </c>
      <c r="O117" s="19"/>
      <c r="P117" s="19">
        <v>2212465.75</v>
      </c>
      <c r="Q117" s="19"/>
      <c r="R117" s="19">
        <f t="shared" si="31"/>
        <v>2212465.75</v>
      </c>
      <c r="S117" s="61"/>
      <c r="T117" s="61"/>
      <c r="U117" s="61"/>
      <c r="V117" s="61"/>
      <c r="W117" s="61"/>
      <c r="X117" s="19"/>
      <c r="Y117" s="61"/>
      <c r="Z117" s="61"/>
      <c r="AA117" s="61"/>
      <c r="AB117" s="61"/>
      <c r="AC117" s="61"/>
      <c r="AD117" s="64"/>
      <c r="AE117" s="39"/>
    </row>
    <row r="118" spans="1:31" s="65" customFormat="1" ht="24.95" customHeight="1" x14ac:dyDescent="0.25">
      <c r="A118" s="55"/>
      <c r="B118" s="55"/>
      <c r="C118" s="56"/>
      <c r="D118" s="57"/>
      <c r="E118" s="66"/>
      <c r="F118" s="58"/>
      <c r="G118" s="55"/>
      <c r="H118" s="59"/>
      <c r="I118" s="60"/>
      <c r="J118" s="61"/>
      <c r="K118" s="62"/>
      <c r="L118" s="59"/>
      <c r="M118" s="55"/>
      <c r="N118" s="63" t="s">
        <v>24</v>
      </c>
      <c r="O118" s="19">
        <f>O119</f>
        <v>500000000</v>
      </c>
      <c r="P118" s="19">
        <f>P119</f>
        <v>2712054.79</v>
      </c>
      <c r="Q118" s="19">
        <v>0</v>
      </c>
      <c r="R118" s="19">
        <f t="shared" si="31"/>
        <v>502712054.79000002</v>
      </c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4"/>
      <c r="AE118" s="39"/>
    </row>
    <row r="119" spans="1:31" s="65" customFormat="1" ht="15.95" customHeight="1" x14ac:dyDescent="0.25">
      <c r="A119" s="24"/>
      <c r="B119" s="24"/>
      <c r="C119" s="56"/>
      <c r="D119" s="41"/>
      <c r="E119" s="43"/>
      <c r="F119" s="16"/>
      <c r="G119" s="24"/>
      <c r="H119" s="17"/>
      <c r="I119" s="40"/>
      <c r="J119" s="18"/>
      <c r="K119" s="19"/>
      <c r="L119" s="20"/>
      <c r="M119" s="55"/>
      <c r="N119" s="63">
        <v>44446</v>
      </c>
      <c r="O119" s="19">
        <v>500000000</v>
      </c>
      <c r="P119" s="19">
        <v>2712054.79</v>
      </c>
      <c r="Q119" s="19"/>
      <c r="R119" s="19">
        <f t="shared" si="31"/>
        <v>502712054.79000002</v>
      </c>
      <c r="S119" s="61"/>
      <c r="T119" s="61"/>
      <c r="U119" s="61"/>
      <c r="V119" s="61"/>
      <c r="W119" s="61"/>
      <c r="X119" s="19"/>
      <c r="Y119" s="61"/>
      <c r="Z119" s="61"/>
      <c r="AA119" s="61"/>
      <c r="AB119" s="61"/>
      <c r="AC119" s="61"/>
      <c r="AD119" s="64"/>
      <c r="AE119" s="39"/>
    </row>
    <row r="120" spans="1:31" s="65" customFormat="1" ht="24.95" hidden="1" customHeight="1" x14ac:dyDescent="0.25">
      <c r="A120" s="55"/>
      <c r="B120" s="55"/>
      <c r="C120" s="56"/>
      <c r="D120" s="57"/>
      <c r="E120" s="66"/>
      <c r="F120" s="58"/>
      <c r="G120" s="55"/>
      <c r="H120" s="59"/>
      <c r="I120" s="60"/>
      <c r="J120" s="61"/>
      <c r="K120" s="62"/>
      <c r="L120" s="59"/>
      <c r="M120" s="55"/>
      <c r="N120" s="63" t="s">
        <v>25</v>
      </c>
      <c r="O120" s="19">
        <f>O121</f>
        <v>0</v>
      </c>
      <c r="P120" s="19">
        <f>P121</f>
        <v>0</v>
      </c>
      <c r="Q120" s="19">
        <v>0</v>
      </c>
      <c r="R120" s="19">
        <f t="shared" si="31"/>
        <v>0</v>
      </c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4"/>
      <c r="AE120" s="39"/>
    </row>
    <row r="121" spans="1:31" s="65" customFormat="1" ht="15.95" hidden="1" customHeight="1" x14ac:dyDescent="0.25">
      <c r="A121" s="24"/>
      <c r="B121" s="24"/>
      <c r="C121" s="56"/>
      <c r="D121" s="41"/>
      <c r="E121" s="43"/>
      <c r="F121" s="16"/>
      <c r="G121" s="24"/>
      <c r="H121" s="17"/>
      <c r="I121" s="40"/>
      <c r="J121" s="18"/>
      <c r="K121" s="19"/>
      <c r="L121" s="20"/>
      <c r="M121" s="55"/>
      <c r="N121" s="63"/>
      <c r="O121" s="19"/>
      <c r="P121" s="19"/>
      <c r="Q121" s="19"/>
      <c r="R121" s="19">
        <f t="shared" si="31"/>
        <v>0</v>
      </c>
      <c r="S121" s="61"/>
      <c r="T121" s="61"/>
      <c r="U121" s="61"/>
      <c r="V121" s="61"/>
      <c r="W121" s="61"/>
      <c r="X121" s="19"/>
      <c r="Y121" s="61"/>
      <c r="Z121" s="61"/>
      <c r="AA121" s="61"/>
      <c r="AB121" s="61"/>
      <c r="AC121" s="61"/>
      <c r="AD121" s="64"/>
      <c r="AE121" s="39"/>
    </row>
    <row r="122" spans="1:31" s="65" customFormat="1" ht="24.95" hidden="1" customHeight="1" x14ac:dyDescent="0.25">
      <c r="A122" s="55"/>
      <c r="B122" s="55"/>
      <c r="C122" s="56"/>
      <c r="D122" s="57"/>
      <c r="E122" s="66"/>
      <c r="F122" s="67"/>
      <c r="G122" s="55"/>
      <c r="H122" s="59"/>
      <c r="I122" s="60"/>
      <c r="J122" s="61"/>
      <c r="K122" s="62"/>
      <c r="L122" s="59"/>
      <c r="M122" s="55"/>
      <c r="N122" s="63" t="s">
        <v>26</v>
      </c>
      <c r="O122" s="19">
        <v>0</v>
      </c>
      <c r="P122" s="19">
        <f>P123</f>
        <v>0</v>
      </c>
      <c r="Q122" s="19">
        <v>0</v>
      </c>
      <c r="R122" s="19">
        <f t="shared" si="31"/>
        <v>0</v>
      </c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4"/>
      <c r="AE122" s="39"/>
    </row>
    <row r="123" spans="1:31" s="65" customFormat="1" ht="16.5" hidden="1" customHeight="1" x14ac:dyDescent="0.25">
      <c r="A123" s="55"/>
      <c r="B123" s="55"/>
      <c r="C123" s="56"/>
      <c r="D123" s="57"/>
      <c r="E123" s="66"/>
      <c r="F123" s="58"/>
      <c r="G123" s="55"/>
      <c r="H123" s="59"/>
      <c r="I123" s="60"/>
      <c r="J123" s="61"/>
      <c r="K123" s="62"/>
      <c r="L123" s="59"/>
      <c r="M123" s="55"/>
      <c r="N123" s="63"/>
      <c r="O123" s="19"/>
      <c r="P123" s="19"/>
      <c r="Q123" s="19"/>
      <c r="R123" s="19">
        <f t="shared" si="31"/>
        <v>0</v>
      </c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4"/>
      <c r="AE123" s="39"/>
    </row>
    <row r="124" spans="1:31" s="65" customFormat="1" ht="24.95" hidden="1" customHeight="1" x14ac:dyDescent="0.25">
      <c r="A124" s="55"/>
      <c r="B124" s="55"/>
      <c r="C124" s="56"/>
      <c r="D124" s="57"/>
      <c r="E124" s="66"/>
      <c r="F124" s="67"/>
      <c r="G124" s="55"/>
      <c r="H124" s="59"/>
      <c r="I124" s="60"/>
      <c r="J124" s="61"/>
      <c r="K124" s="62"/>
      <c r="L124" s="59"/>
      <c r="M124" s="55"/>
      <c r="N124" s="63" t="s">
        <v>18</v>
      </c>
      <c r="O124" s="19">
        <f>O125</f>
        <v>0</v>
      </c>
      <c r="P124" s="19">
        <f>P125+P126</f>
        <v>0</v>
      </c>
      <c r="Q124" s="19">
        <v>0</v>
      </c>
      <c r="R124" s="19">
        <f t="shared" si="31"/>
        <v>0</v>
      </c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4"/>
      <c r="AE124" s="39"/>
    </row>
    <row r="125" spans="1:31" s="65" customFormat="1" ht="16.5" hidden="1" customHeight="1" x14ac:dyDescent="0.25">
      <c r="A125" s="55"/>
      <c r="B125" s="55"/>
      <c r="C125" s="56"/>
      <c r="D125" s="57"/>
      <c r="E125" s="66"/>
      <c r="F125" s="58"/>
      <c r="G125" s="55"/>
      <c r="H125" s="59"/>
      <c r="I125" s="60"/>
      <c r="J125" s="61"/>
      <c r="K125" s="62"/>
      <c r="L125" s="59"/>
      <c r="M125" s="55"/>
      <c r="N125" s="63"/>
      <c r="O125" s="19"/>
      <c r="P125" s="19"/>
      <c r="Q125" s="19"/>
      <c r="R125" s="19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4"/>
      <c r="AE125" s="39"/>
    </row>
    <row r="126" spans="1:31" s="65" customFormat="1" ht="16.5" hidden="1" customHeight="1" x14ac:dyDescent="0.25">
      <c r="A126" s="55"/>
      <c r="B126" s="55"/>
      <c r="C126" s="56"/>
      <c r="D126" s="57"/>
      <c r="E126" s="66"/>
      <c r="F126" s="58"/>
      <c r="G126" s="55"/>
      <c r="H126" s="59"/>
      <c r="I126" s="60"/>
      <c r="J126" s="61"/>
      <c r="K126" s="62"/>
      <c r="L126" s="59"/>
      <c r="M126" s="55"/>
      <c r="N126" s="63"/>
      <c r="O126" s="19"/>
      <c r="P126" s="19"/>
      <c r="Q126" s="19"/>
      <c r="R126" s="19">
        <f>P126</f>
        <v>0</v>
      </c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4"/>
      <c r="AE126" s="39"/>
    </row>
    <row r="127" spans="1:31" s="65" customFormat="1" ht="39.950000000000003" customHeight="1" x14ac:dyDescent="0.25">
      <c r="A127" s="68"/>
      <c r="B127" s="68">
        <v>44161</v>
      </c>
      <c r="C127" s="26"/>
      <c r="D127" s="41" t="s">
        <v>9</v>
      </c>
      <c r="E127" s="43" t="s">
        <v>19</v>
      </c>
      <c r="F127" s="16" t="s">
        <v>69</v>
      </c>
      <c r="G127" s="24">
        <v>44081</v>
      </c>
      <c r="H127" s="17"/>
      <c r="I127" s="40" t="s">
        <v>10</v>
      </c>
      <c r="J127" s="18">
        <v>44446</v>
      </c>
      <c r="K127" s="19">
        <v>500000000</v>
      </c>
      <c r="L127" s="20">
        <v>5.21E-2</v>
      </c>
      <c r="M127" s="55"/>
      <c r="N127" s="63"/>
      <c r="O127" s="19"/>
      <c r="P127" s="19"/>
      <c r="Q127" s="19"/>
      <c r="R127" s="19"/>
      <c r="S127" s="61"/>
      <c r="T127" s="61"/>
      <c r="U127" s="61"/>
      <c r="V127" s="61"/>
      <c r="W127" s="61"/>
      <c r="X127" s="19"/>
      <c r="Y127" s="61"/>
      <c r="Z127" s="61"/>
      <c r="AA127" s="61"/>
      <c r="AB127" s="61"/>
      <c r="AC127" s="61"/>
      <c r="AD127" s="64"/>
      <c r="AE127" s="39"/>
    </row>
    <row r="128" spans="1:31" ht="39.950000000000003" customHeight="1" x14ac:dyDescent="0.25">
      <c r="A128" s="24">
        <v>44151</v>
      </c>
      <c r="B128" s="24"/>
      <c r="C128" s="17" t="s">
        <v>70</v>
      </c>
      <c r="D128" s="41" t="s">
        <v>9</v>
      </c>
      <c r="E128" s="43" t="s">
        <v>19</v>
      </c>
      <c r="F128" s="16" t="s">
        <v>71</v>
      </c>
      <c r="G128" s="24">
        <v>44151</v>
      </c>
      <c r="H128" s="17"/>
      <c r="I128" s="40" t="s">
        <v>10</v>
      </c>
      <c r="J128" s="18">
        <v>44516</v>
      </c>
      <c r="K128" s="19">
        <v>500000000</v>
      </c>
      <c r="L128" s="20">
        <v>5.2499999999999998E-2</v>
      </c>
      <c r="M128" s="26" t="s">
        <v>56</v>
      </c>
      <c r="N128" s="26" t="s">
        <v>90</v>
      </c>
      <c r="O128" s="19">
        <f>O129+O131+O134+O136+O138+O140+O142+O144+O146+O148+O150+O152</f>
        <v>500000000</v>
      </c>
      <c r="P128" s="19">
        <f>P129+P131+P134+P136+P138+P140+P142+P144+P146+P148+P150+P152</f>
        <v>9371990.7899999991</v>
      </c>
      <c r="Q128" s="19">
        <f>Q129+Q131+Q134+Q136+Q138+Q140+Q142+Q144+Q146+Q148+Q150+Q152</f>
        <v>0</v>
      </c>
      <c r="R128" s="19">
        <f>SUM(O128:Q128)</f>
        <v>509371990.79000002</v>
      </c>
      <c r="S128" s="19">
        <f>O128</f>
        <v>500000000</v>
      </c>
      <c r="T128" s="19">
        <f>286885.25+P128</f>
        <v>9658876.0399999991</v>
      </c>
      <c r="U128" s="19"/>
      <c r="V128" s="19">
        <v>0</v>
      </c>
      <c r="W128" s="19"/>
      <c r="X128" s="19">
        <f>K155-S128</f>
        <v>0</v>
      </c>
      <c r="Y128" s="19">
        <f>X128*L155/365*0</f>
        <v>0</v>
      </c>
      <c r="Z128" s="19">
        <f>X128+Y128</f>
        <v>0</v>
      </c>
      <c r="AA128" s="19"/>
      <c r="AB128" s="19"/>
      <c r="AC128" s="19"/>
      <c r="AD128" s="15"/>
      <c r="AE128" s="39"/>
    </row>
    <row r="129" spans="1:31" s="65" customFormat="1" ht="24.95" customHeight="1" x14ac:dyDescent="0.25">
      <c r="A129" s="55"/>
      <c r="B129" s="55"/>
      <c r="C129" s="56"/>
      <c r="D129" s="57"/>
      <c r="E129" s="66"/>
      <c r="F129" s="58"/>
      <c r="G129" s="55"/>
      <c r="H129" s="59"/>
      <c r="I129" s="60"/>
      <c r="J129" s="61"/>
      <c r="K129" s="62"/>
      <c r="L129" s="59"/>
      <c r="M129" s="55"/>
      <c r="N129" s="63" t="s">
        <v>15</v>
      </c>
      <c r="O129" s="19">
        <f>O130</f>
        <v>0</v>
      </c>
      <c r="P129" s="19">
        <f>P130</f>
        <v>2223360.66</v>
      </c>
      <c r="Q129" s="19">
        <f>Q130</f>
        <v>0</v>
      </c>
      <c r="R129" s="19">
        <f>O129+P129+Q129</f>
        <v>2223360.66</v>
      </c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4"/>
      <c r="AE129" s="39"/>
    </row>
    <row r="130" spans="1:31" s="65" customFormat="1" ht="16.5" customHeight="1" x14ac:dyDescent="0.25">
      <c r="A130" s="55"/>
      <c r="B130" s="55"/>
      <c r="C130" s="56"/>
      <c r="D130" s="57"/>
      <c r="E130" s="66"/>
      <c r="F130" s="67"/>
      <c r="G130" s="55"/>
      <c r="H130" s="59"/>
      <c r="I130" s="60"/>
      <c r="J130" s="61"/>
      <c r="K130" s="62"/>
      <c r="L130" s="59"/>
      <c r="M130" s="55"/>
      <c r="N130" s="63">
        <v>44223</v>
      </c>
      <c r="O130" s="19"/>
      <c r="P130" s="19">
        <v>2223360.66</v>
      </c>
      <c r="Q130" s="19"/>
      <c r="R130" s="19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4"/>
      <c r="AE130" s="39"/>
    </row>
    <row r="131" spans="1:31" s="65" customFormat="1" ht="24.95" customHeight="1" x14ac:dyDescent="0.25">
      <c r="A131" s="55"/>
      <c r="B131" s="55"/>
      <c r="C131" s="56"/>
      <c r="D131" s="57"/>
      <c r="E131" s="66"/>
      <c r="F131" s="58"/>
      <c r="G131" s="55"/>
      <c r="H131" s="59"/>
      <c r="I131" s="60"/>
      <c r="J131" s="61"/>
      <c r="K131" s="62"/>
      <c r="L131" s="59"/>
      <c r="M131" s="55"/>
      <c r="N131" s="63" t="s">
        <v>28</v>
      </c>
      <c r="O131" s="19">
        <f>O132</f>
        <v>400000000</v>
      </c>
      <c r="P131" s="19">
        <f>P132+P133</f>
        <v>2229452.0499999998</v>
      </c>
      <c r="Q131" s="19">
        <f>Q132</f>
        <v>0</v>
      </c>
      <c r="R131" s="19">
        <f>O131+P131+Q131</f>
        <v>402229452.05000001</v>
      </c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4"/>
      <c r="AE131" s="39"/>
    </row>
    <row r="132" spans="1:31" s="65" customFormat="1" ht="16.5" customHeight="1" x14ac:dyDescent="0.25">
      <c r="A132" s="55"/>
      <c r="B132" s="55"/>
      <c r="C132" s="56"/>
      <c r="D132" s="57"/>
      <c r="E132" s="66"/>
      <c r="F132" s="67"/>
      <c r="G132" s="55"/>
      <c r="H132" s="59"/>
      <c r="I132" s="60"/>
      <c r="J132" s="61"/>
      <c r="K132" s="62"/>
      <c r="L132" s="59"/>
      <c r="M132" s="55"/>
      <c r="N132" s="63">
        <v>44244</v>
      </c>
      <c r="O132" s="19">
        <v>400000000</v>
      </c>
      <c r="P132" s="19"/>
      <c r="Q132" s="19"/>
      <c r="R132" s="19">
        <f t="shared" ref="R132:R152" si="32">O132+P132+Q132</f>
        <v>400000000</v>
      </c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4"/>
      <c r="AE132" s="39"/>
    </row>
    <row r="133" spans="1:31" s="65" customFormat="1" ht="16.5" customHeight="1" x14ac:dyDescent="0.25">
      <c r="A133" s="55"/>
      <c r="B133" s="55"/>
      <c r="C133" s="56"/>
      <c r="D133" s="57"/>
      <c r="E133" s="66"/>
      <c r="F133" s="67"/>
      <c r="G133" s="55"/>
      <c r="H133" s="59"/>
      <c r="I133" s="60"/>
      <c r="J133" s="61"/>
      <c r="K133" s="62"/>
      <c r="L133" s="59"/>
      <c r="M133" s="55"/>
      <c r="N133" s="63">
        <v>44252</v>
      </c>
      <c r="O133" s="19"/>
      <c r="P133" s="19">
        <v>2229452.0499999998</v>
      </c>
      <c r="Q133" s="19"/>
      <c r="R133" s="19">
        <f t="shared" si="32"/>
        <v>2229452.0499999998</v>
      </c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4"/>
      <c r="AE133" s="39"/>
    </row>
    <row r="134" spans="1:31" s="65" customFormat="1" ht="24.95" customHeight="1" x14ac:dyDescent="0.25">
      <c r="A134" s="55"/>
      <c r="B134" s="55"/>
      <c r="C134" s="56"/>
      <c r="D134" s="57"/>
      <c r="E134" s="66"/>
      <c r="F134" s="58"/>
      <c r="G134" s="55"/>
      <c r="H134" s="59"/>
      <c r="I134" s="60"/>
      <c r="J134" s="61"/>
      <c r="K134" s="62"/>
      <c r="L134" s="59"/>
      <c r="M134" s="55"/>
      <c r="N134" s="63" t="s">
        <v>29</v>
      </c>
      <c r="O134" s="19">
        <f>O135</f>
        <v>0</v>
      </c>
      <c r="P134" s="19">
        <f>P135</f>
        <v>1380821.92</v>
      </c>
      <c r="Q134" s="19">
        <v>0</v>
      </c>
      <c r="R134" s="19">
        <f t="shared" si="32"/>
        <v>1380821.92</v>
      </c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4"/>
      <c r="AE134" s="39"/>
    </row>
    <row r="135" spans="1:31" s="65" customFormat="1" ht="16.5" customHeight="1" x14ac:dyDescent="0.25">
      <c r="A135" s="24"/>
      <c r="B135" s="24"/>
      <c r="C135" s="56"/>
      <c r="D135" s="41"/>
      <c r="E135" s="43"/>
      <c r="F135" s="16"/>
      <c r="G135" s="24"/>
      <c r="H135" s="17"/>
      <c r="I135" s="40"/>
      <c r="J135" s="18"/>
      <c r="K135" s="19"/>
      <c r="L135" s="20"/>
      <c r="M135" s="55"/>
      <c r="N135" s="63">
        <v>44281</v>
      </c>
      <c r="O135" s="19"/>
      <c r="P135" s="19">
        <v>1380821.92</v>
      </c>
      <c r="Q135" s="19"/>
      <c r="R135" s="19">
        <f t="shared" si="32"/>
        <v>1380821.92</v>
      </c>
      <c r="S135" s="61"/>
      <c r="T135" s="61"/>
      <c r="U135" s="61"/>
      <c r="V135" s="61"/>
      <c r="W135" s="61"/>
      <c r="X135" s="19"/>
      <c r="Y135" s="61"/>
      <c r="Z135" s="61"/>
      <c r="AA135" s="61"/>
      <c r="AB135" s="61"/>
      <c r="AC135" s="61"/>
      <c r="AD135" s="64"/>
      <c r="AE135" s="39"/>
    </row>
    <row r="136" spans="1:31" s="65" customFormat="1" ht="24.95" customHeight="1" x14ac:dyDescent="0.25">
      <c r="A136" s="55"/>
      <c r="B136" s="55"/>
      <c r="C136" s="56"/>
      <c r="D136" s="57"/>
      <c r="E136" s="66"/>
      <c r="F136" s="58"/>
      <c r="G136" s="55"/>
      <c r="H136" s="59"/>
      <c r="I136" s="60"/>
      <c r="J136" s="61"/>
      <c r="K136" s="62"/>
      <c r="L136" s="59"/>
      <c r="M136" s="55"/>
      <c r="N136" s="63" t="s">
        <v>16</v>
      </c>
      <c r="O136" s="19">
        <f>O137</f>
        <v>0</v>
      </c>
      <c r="P136" s="19">
        <f>P137</f>
        <v>445890.41</v>
      </c>
      <c r="Q136" s="19">
        <v>0</v>
      </c>
      <c r="R136" s="19">
        <f t="shared" si="32"/>
        <v>445890.41</v>
      </c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4"/>
      <c r="AE136" s="39"/>
    </row>
    <row r="137" spans="1:31" s="65" customFormat="1" ht="16.5" customHeight="1" x14ac:dyDescent="0.25">
      <c r="A137" s="24"/>
      <c r="B137" s="24"/>
      <c r="C137" s="56"/>
      <c r="D137" s="41"/>
      <c r="E137" s="43"/>
      <c r="F137" s="16"/>
      <c r="G137" s="24"/>
      <c r="H137" s="17"/>
      <c r="I137" s="40"/>
      <c r="J137" s="18"/>
      <c r="K137" s="19"/>
      <c r="L137" s="20"/>
      <c r="M137" s="55"/>
      <c r="N137" s="63">
        <v>44312</v>
      </c>
      <c r="O137" s="19"/>
      <c r="P137" s="19">
        <v>445890.41</v>
      </c>
      <c r="Q137" s="19"/>
      <c r="R137" s="19">
        <f t="shared" si="32"/>
        <v>445890.41</v>
      </c>
      <c r="S137" s="61"/>
      <c r="T137" s="61"/>
      <c r="U137" s="61"/>
      <c r="V137" s="61"/>
      <c r="W137" s="61"/>
      <c r="X137" s="19"/>
      <c r="Y137" s="61"/>
      <c r="Z137" s="61"/>
      <c r="AA137" s="61"/>
      <c r="AB137" s="61"/>
      <c r="AC137" s="61"/>
      <c r="AD137" s="64"/>
      <c r="AE137" s="39"/>
    </row>
    <row r="138" spans="1:31" s="65" customFormat="1" ht="24.95" customHeight="1" x14ac:dyDescent="0.25">
      <c r="A138" s="55"/>
      <c r="B138" s="55"/>
      <c r="C138" s="56"/>
      <c r="D138" s="57"/>
      <c r="E138" s="66"/>
      <c r="F138" s="58"/>
      <c r="G138" s="55"/>
      <c r="H138" s="59"/>
      <c r="I138" s="60"/>
      <c r="J138" s="61"/>
      <c r="K138" s="62"/>
      <c r="L138" s="59"/>
      <c r="M138" s="55"/>
      <c r="N138" s="63" t="s">
        <v>60</v>
      </c>
      <c r="O138" s="19">
        <f>O139</f>
        <v>0</v>
      </c>
      <c r="P138" s="19">
        <f>P139</f>
        <v>431506.85</v>
      </c>
      <c r="Q138" s="19">
        <v>0</v>
      </c>
      <c r="R138" s="19">
        <f t="shared" si="32"/>
        <v>431506.85</v>
      </c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4"/>
      <c r="AE138" s="39"/>
    </row>
    <row r="139" spans="1:31" s="65" customFormat="1" ht="16.5" customHeight="1" x14ac:dyDescent="0.25">
      <c r="A139" s="24"/>
      <c r="B139" s="24"/>
      <c r="C139" s="56"/>
      <c r="D139" s="41"/>
      <c r="E139" s="43"/>
      <c r="F139" s="16"/>
      <c r="G139" s="24"/>
      <c r="H139" s="17"/>
      <c r="I139" s="40"/>
      <c r="J139" s="18"/>
      <c r="K139" s="19"/>
      <c r="L139" s="20"/>
      <c r="M139" s="55"/>
      <c r="N139" s="63">
        <v>44342</v>
      </c>
      <c r="O139" s="19"/>
      <c r="P139" s="19">
        <v>431506.85</v>
      </c>
      <c r="Q139" s="19"/>
      <c r="R139" s="19">
        <f t="shared" si="32"/>
        <v>431506.85</v>
      </c>
      <c r="S139" s="61"/>
      <c r="T139" s="61"/>
      <c r="U139" s="61"/>
      <c r="V139" s="61"/>
      <c r="W139" s="61"/>
      <c r="X139" s="19"/>
      <c r="Y139" s="61"/>
      <c r="Z139" s="61"/>
      <c r="AA139" s="61"/>
      <c r="AB139" s="61"/>
      <c r="AC139" s="61"/>
      <c r="AD139" s="64"/>
      <c r="AE139" s="39"/>
    </row>
    <row r="140" spans="1:31" s="65" customFormat="1" ht="24.95" customHeight="1" x14ac:dyDescent="0.25">
      <c r="A140" s="55"/>
      <c r="B140" s="55"/>
      <c r="C140" s="56"/>
      <c r="D140" s="57"/>
      <c r="E140" s="66"/>
      <c r="F140" s="58"/>
      <c r="G140" s="55"/>
      <c r="H140" s="59"/>
      <c r="I140" s="60"/>
      <c r="J140" s="61"/>
      <c r="K140" s="62"/>
      <c r="L140" s="59"/>
      <c r="M140" s="55"/>
      <c r="N140" s="63" t="s">
        <v>17</v>
      </c>
      <c r="O140" s="19">
        <f>O141</f>
        <v>0</v>
      </c>
      <c r="P140" s="19">
        <f>P141</f>
        <v>445890.41</v>
      </c>
      <c r="Q140" s="19">
        <v>0</v>
      </c>
      <c r="R140" s="19">
        <f t="shared" si="32"/>
        <v>445890.41</v>
      </c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4"/>
      <c r="AE140" s="39"/>
    </row>
    <row r="141" spans="1:31" s="65" customFormat="1" ht="16.5" customHeight="1" x14ac:dyDescent="0.25">
      <c r="A141" s="24"/>
      <c r="B141" s="24"/>
      <c r="C141" s="56"/>
      <c r="D141" s="41"/>
      <c r="E141" s="43"/>
      <c r="F141" s="16"/>
      <c r="G141" s="24"/>
      <c r="H141" s="17"/>
      <c r="I141" s="40"/>
      <c r="J141" s="18"/>
      <c r="K141" s="19"/>
      <c r="L141" s="20"/>
      <c r="M141" s="55"/>
      <c r="N141" s="63">
        <v>44372</v>
      </c>
      <c r="O141" s="19"/>
      <c r="P141" s="19">
        <v>445890.41</v>
      </c>
      <c r="Q141" s="19"/>
      <c r="R141" s="19">
        <f t="shared" si="32"/>
        <v>445890.41</v>
      </c>
      <c r="S141" s="61"/>
      <c r="T141" s="61"/>
      <c r="U141" s="61"/>
      <c r="V141" s="61"/>
      <c r="W141" s="61"/>
      <c r="X141" s="19"/>
      <c r="Y141" s="61"/>
      <c r="Z141" s="61"/>
      <c r="AA141" s="61"/>
      <c r="AB141" s="61"/>
      <c r="AC141" s="61"/>
      <c r="AD141" s="64"/>
      <c r="AE141" s="39"/>
    </row>
    <row r="142" spans="1:31" s="65" customFormat="1" ht="24.95" customHeight="1" x14ac:dyDescent="0.25">
      <c r="A142" s="55"/>
      <c r="B142" s="55"/>
      <c r="C142" s="56"/>
      <c r="D142" s="57"/>
      <c r="E142" s="66"/>
      <c r="F142" s="58"/>
      <c r="G142" s="55"/>
      <c r="H142" s="59"/>
      <c r="I142" s="60"/>
      <c r="J142" s="61"/>
      <c r="K142" s="62"/>
      <c r="L142" s="59"/>
      <c r="M142" s="55"/>
      <c r="N142" s="63" t="s">
        <v>22</v>
      </c>
      <c r="O142" s="19">
        <f>O143</f>
        <v>0</v>
      </c>
      <c r="P142" s="19">
        <f>P143</f>
        <v>431506.85</v>
      </c>
      <c r="Q142" s="19">
        <v>0</v>
      </c>
      <c r="R142" s="19">
        <f t="shared" si="32"/>
        <v>431506.85</v>
      </c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4"/>
      <c r="AE142" s="39"/>
    </row>
    <row r="143" spans="1:31" s="65" customFormat="1" ht="16.5" customHeight="1" x14ac:dyDescent="0.25">
      <c r="A143" s="24"/>
      <c r="B143" s="24"/>
      <c r="C143" s="56"/>
      <c r="D143" s="41"/>
      <c r="E143" s="43"/>
      <c r="F143" s="16"/>
      <c r="G143" s="24"/>
      <c r="H143" s="17"/>
      <c r="I143" s="40"/>
      <c r="J143" s="18"/>
      <c r="K143" s="19"/>
      <c r="L143" s="20"/>
      <c r="M143" s="55"/>
      <c r="N143" s="63">
        <v>44403</v>
      </c>
      <c r="O143" s="19"/>
      <c r="P143" s="19">
        <v>431506.85</v>
      </c>
      <c r="Q143" s="19"/>
      <c r="R143" s="19">
        <f t="shared" si="32"/>
        <v>431506.85</v>
      </c>
      <c r="S143" s="61"/>
      <c r="T143" s="61"/>
      <c r="U143" s="61"/>
      <c r="V143" s="61"/>
      <c r="W143" s="61"/>
      <c r="X143" s="19"/>
      <c r="Y143" s="61"/>
      <c r="Z143" s="61"/>
      <c r="AA143" s="61"/>
      <c r="AB143" s="61"/>
      <c r="AC143" s="61"/>
      <c r="AD143" s="64"/>
      <c r="AE143" s="39"/>
    </row>
    <row r="144" spans="1:31" s="65" customFormat="1" ht="24.95" customHeight="1" x14ac:dyDescent="0.25">
      <c r="A144" s="55"/>
      <c r="B144" s="55"/>
      <c r="C144" s="56"/>
      <c r="D144" s="57"/>
      <c r="E144" s="66"/>
      <c r="F144" s="58"/>
      <c r="G144" s="55"/>
      <c r="H144" s="59"/>
      <c r="I144" s="60"/>
      <c r="J144" s="61"/>
      <c r="K144" s="62"/>
      <c r="L144" s="59"/>
      <c r="M144" s="55"/>
      <c r="N144" s="63" t="s">
        <v>23</v>
      </c>
      <c r="O144" s="19">
        <f>O145</f>
        <v>0</v>
      </c>
      <c r="P144" s="19">
        <f>P145</f>
        <v>445890.41</v>
      </c>
      <c r="Q144" s="19">
        <v>0</v>
      </c>
      <c r="R144" s="19">
        <f t="shared" si="32"/>
        <v>445890.41</v>
      </c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4"/>
      <c r="AE144" s="39"/>
    </row>
    <row r="145" spans="1:31" s="65" customFormat="1" ht="16.5" customHeight="1" x14ac:dyDescent="0.25">
      <c r="A145" s="24"/>
      <c r="B145" s="24"/>
      <c r="C145" s="56"/>
      <c r="D145" s="41"/>
      <c r="E145" s="43"/>
      <c r="F145" s="16"/>
      <c r="G145" s="24"/>
      <c r="H145" s="17"/>
      <c r="I145" s="40"/>
      <c r="J145" s="18"/>
      <c r="K145" s="19"/>
      <c r="L145" s="20"/>
      <c r="M145" s="55"/>
      <c r="N145" s="63">
        <v>44434</v>
      </c>
      <c r="O145" s="19"/>
      <c r="P145" s="19">
        <v>445890.41</v>
      </c>
      <c r="Q145" s="19"/>
      <c r="R145" s="19">
        <f t="shared" si="32"/>
        <v>445890.41</v>
      </c>
      <c r="S145" s="61"/>
      <c r="T145" s="61"/>
      <c r="U145" s="61"/>
      <c r="V145" s="61"/>
      <c r="W145" s="61"/>
      <c r="X145" s="19"/>
      <c r="Y145" s="61"/>
      <c r="Z145" s="61"/>
      <c r="AA145" s="61"/>
      <c r="AB145" s="61"/>
      <c r="AC145" s="61"/>
      <c r="AD145" s="64"/>
      <c r="AE145" s="39"/>
    </row>
    <row r="146" spans="1:31" s="65" customFormat="1" ht="24.95" customHeight="1" x14ac:dyDescent="0.25">
      <c r="A146" s="55"/>
      <c r="B146" s="55"/>
      <c r="C146" s="56"/>
      <c r="D146" s="57"/>
      <c r="E146" s="66"/>
      <c r="F146" s="58"/>
      <c r="G146" s="55"/>
      <c r="H146" s="59"/>
      <c r="I146" s="60"/>
      <c r="J146" s="61"/>
      <c r="K146" s="62"/>
      <c r="L146" s="59"/>
      <c r="M146" s="55"/>
      <c r="N146" s="63" t="s">
        <v>24</v>
      </c>
      <c r="O146" s="19">
        <f>O147</f>
        <v>0</v>
      </c>
      <c r="P146" s="19">
        <f>P147</f>
        <v>445890.41</v>
      </c>
      <c r="Q146" s="19">
        <v>0</v>
      </c>
      <c r="R146" s="19">
        <f t="shared" si="32"/>
        <v>445890.41</v>
      </c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4"/>
      <c r="AE146" s="39"/>
    </row>
    <row r="147" spans="1:31" s="65" customFormat="1" ht="15.95" customHeight="1" x14ac:dyDescent="0.25">
      <c r="A147" s="24"/>
      <c r="B147" s="24"/>
      <c r="C147" s="56"/>
      <c r="D147" s="41"/>
      <c r="E147" s="43"/>
      <c r="F147" s="16"/>
      <c r="G147" s="24"/>
      <c r="H147" s="17"/>
      <c r="I147" s="40"/>
      <c r="J147" s="18"/>
      <c r="K147" s="19"/>
      <c r="L147" s="20"/>
      <c r="M147" s="55"/>
      <c r="N147" s="63">
        <v>44463</v>
      </c>
      <c r="O147" s="19"/>
      <c r="P147" s="19">
        <v>445890.41</v>
      </c>
      <c r="Q147" s="19"/>
      <c r="R147" s="19">
        <f t="shared" si="32"/>
        <v>445890.41</v>
      </c>
      <c r="S147" s="61"/>
      <c r="T147" s="61"/>
      <c r="U147" s="61"/>
      <c r="V147" s="61"/>
      <c r="W147" s="61"/>
      <c r="X147" s="19"/>
      <c r="Y147" s="61"/>
      <c r="Z147" s="61"/>
      <c r="AA147" s="61"/>
      <c r="AB147" s="61"/>
      <c r="AC147" s="61"/>
      <c r="AD147" s="64"/>
      <c r="AE147" s="39"/>
    </row>
    <row r="148" spans="1:31" s="65" customFormat="1" ht="24.95" customHeight="1" x14ac:dyDescent="0.25">
      <c r="A148" s="55"/>
      <c r="B148" s="55"/>
      <c r="C148" s="56"/>
      <c r="D148" s="57"/>
      <c r="E148" s="66"/>
      <c r="F148" s="58"/>
      <c r="G148" s="55"/>
      <c r="H148" s="59"/>
      <c r="I148" s="60"/>
      <c r="J148" s="61"/>
      <c r="K148" s="62"/>
      <c r="L148" s="59"/>
      <c r="M148" s="55"/>
      <c r="N148" s="63" t="s">
        <v>25</v>
      </c>
      <c r="O148" s="19">
        <f>O149</f>
        <v>0</v>
      </c>
      <c r="P148" s="19">
        <f>P149</f>
        <v>431506.85</v>
      </c>
      <c r="Q148" s="19">
        <v>0</v>
      </c>
      <c r="R148" s="19">
        <f t="shared" si="32"/>
        <v>431506.85</v>
      </c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4"/>
      <c r="AE148" s="39"/>
    </row>
    <row r="149" spans="1:31" s="65" customFormat="1" ht="15.95" customHeight="1" x14ac:dyDescent="0.25">
      <c r="A149" s="24"/>
      <c r="B149" s="24"/>
      <c r="C149" s="56"/>
      <c r="D149" s="41"/>
      <c r="E149" s="43"/>
      <c r="F149" s="16"/>
      <c r="G149" s="24"/>
      <c r="H149" s="17"/>
      <c r="I149" s="40"/>
      <c r="J149" s="18"/>
      <c r="K149" s="19"/>
      <c r="L149" s="20"/>
      <c r="M149" s="55"/>
      <c r="N149" s="63">
        <v>44495</v>
      </c>
      <c r="O149" s="19"/>
      <c r="P149" s="19">
        <v>431506.85</v>
      </c>
      <c r="Q149" s="19"/>
      <c r="R149" s="19">
        <f t="shared" si="32"/>
        <v>431506.85</v>
      </c>
      <c r="S149" s="61"/>
      <c r="T149" s="61"/>
      <c r="U149" s="61"/>
      <c r="V149" s="61"/>
      <c r="W149" s="61"/>
      <c r="X149" s="19"/>
      <c r="Y149" s="61"/>
      <c r="Z149" s="61"/>
      <c r="AA149" s="61"/>
      <c r="AB149" s="61"/>
      <c r="AC149" s="61"/>
      <c r="AD149" s="64"/>
      <c r="AE149" s="39"/>
    </row>
    <row r="150" spans="1:31" s="65" customFormat="1" ht="24.95" customHeight="1" x14ac:dyDescent="0.25">
      <c r="A150" s="55"/>
      <c r="B150" s="55"/>
      <c r="C150" s="56"/>
      <c r="D150" s="57"/>
      <c r="E150" s="66"/>
      <c r="F150" s="67"/>
      <c r="G150" s="55"/>
      <c r="H150" s="59"/>
      <c r="I150" s="60"/>
      <c r="J150" s="61"/>
      <c r="K150" s="62"/>
      <c r="L150" s="59"/>
      <c r="M150" s="55"/>
      <c r="N150" s="63" t="s">
        <v>26</v>
      </c>
      <c r="O150" s="19">
        <f>O151</f>
        <v>100000000</v>
      </c>
      <c r="P150" s="19">
        <f>P151</f>
        <v>460273.97</v>
      </c>
      <c r="Q150" s="19">
        <v>0</v>
      </c>
      <c r="R150" s="19">
        <f t="shared" si="32"/>
        <v>100460273.97</v>
      </c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4"/>
      <c r="AE150" s="39"/>
    </row>
    <row r="151" spans="1:31" s="65" customFormat="1" ht="16.5" customHeight="1" x14ac:dyDescent="0.25">
      <c r="A151" s="55"/>
      <c r="B151" s="55"/>
      <c r="C151" s="56"/>
      <c r="D151" s="57"/>
      <c r="E151" s="66"/>
      <c r="F151" s="58"/>
      <c r="G151" s="55"/>
      <c r="H151" s="59"/>
      <c r="I151" s="60"/>
      <c r="J151" s="61"/>
      <c r="K151" s="62"/>
      <c r="L151" s="59"/>
      <c r="M151" s="55"/>
      <c r="N151" s="63">
        <v>44501</v>
      </c>
      <c r="O151" s="19">
        <v>100000000</v>
      </c>
      <c r="P151" s="19">
        <v>460273.97</v>
      </c>
      <c r="Q151" s="19"/>
      <c r="R151" s="19">
        <f t="shared" si="32"/>
        <v>100460273.97</v>
      </c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4"/>
      <c r="AE151" s="39"/>
    </row>
    <row r="152" spans="1:31" s="65" customFormat="1" ht="24.95" hidden="1" customHeight="1" x14ac:dyDescent="0.25">
      <c r="A152" s="55"/>
      <c r="B152" s="55"/>
      <c r="C152" s="56"/>
      <c r="D152" s="57"/>
      <c r="E152" s="66"/>
      <c r="F152" s="67"/>
      <c r="G152" s="55"/>
      <c r="H152" s="59"/>
      <c r="I152" s="60"/>
      <c r="J152" s="61"/>
      <c r="K152" s="62"/>
      <c r="L152" s="59"/>
      <c r="M152" s="55"/>
      <c r="N152" s="63" t="s">
        <v>18</v>
      </c>
      <c r="O152" s="19">
        <f>O153</f>
        <v>0</v>
      </c>
      <c r="P152" s="19">
        <f>P153+P154</f>
        <v>0</v>
      </c>
      <c r="Q152" s="19">
        <v>0</v>
      </c>
      <c r="R152" s="19">
        <f t="shared" si="32"/>
        <v>0</v>
      </c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4"/>
      <c r="AE152" s="39"/>
    </row>
    <row r="153" spans="1:31" s="65" customFormat="1" ht="16.5" hidden="1" customHeight="1" x14ac:dyDescent="0.25">
      <c r="A153" s="55"/>
      <c r="B153" s="55"/>
      <c r="C153" s="56"/>
      <c r="D153" s="57"/>
      <c r="E153" s="66"/>
      <c r="F153" s="58"/>
      <c r="G153" s="55"/>
      <c r="H153" s="59"/>
      <c r="I153" s="60"/>
      <c r="J153" s="61"/>
      <c r="K153" s="62"/>
      <c r="L153" s="59"/>
      <c r="M153" s="55"/>
      <c r="N153" s="63"/>
      <c r="O153" s="19"/>
      <c r="P153" s="19"/>
      <c r="Q153" s="19"/>
      <c r="R153" s="19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4"/>
      <c r="AE153" s="39"/>
    </row>
    <row r="154" spans="1:31" s="65" customFormat="1" ht="16.5" hidden="1" customHeight="1" x14ac:dyDescent="0.25">
      <c r="A154" s="55"/>
      <c r="B154" s="55"/>
      <c r="C154" s="56"/>
      <c r="D154" s="57"/>
      <c r="E154" s="66"/>
      <c r="F154" s="58"/>
      <c r="G154" s="55"/>
      <c r="H154" s="59"/>
      <c r="I154" s="60"/>
      <c r="J154" s="61"/>
      <c r="K154" s="62"/>
      <c r="L154" s="59"/>
      <c r="M154" s="55"/>
      <c r="N154" s="63"/>
      <c r="O154" s="19"/>
      <c r="P154" s="19"/>
      <c r="Q154" s="19"/>
      <c r="R154" s="19">
        <f>P154</f>
        <v>0</v>
      </c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4"/>
      <c r="AE154" s="39"/>
    </row>
    <row r="155" spans="1:31" s="65" customFormat="1" ht="39.950000000000003" customHeight="1" x14ac:dyDescent="0.25">
      <c r="A155" s="68"/>
      <c r="B155" s="68">
        <v>44161</v>
      </c>
      <c r="C155" s="26"/>
      <c r="D155" s="41" t="s">
        <v>9</v>
      </c>
      <c r="E155" s="43" t="s">
        <v>19</v>
      </c>
      <c r="F155" s="16" t="s">
        <v>71</v>
      </c>
      <c r="G155" s="24">
        <v>44151</v>
      </c>
      <c r="H155" s="17"/>
      <c r="I155" s="40" t="s">
        <v>10</v>
      </c>
      <c r="J155" s="18">
        <v>44516</v>
      </c>
      <c r="K155" s="19">
        <v>500000000</v>
      </c>
      <c r="L155" s="20">
        <v>5.2499999999999998E-2</v>
      </c>
      <c r="M155" s="55"/>
      <c r="N155" s="63"/>
      <c r="O155" s="19"/>
      <c r="P155" s="19"/>
      <c r="Q155" s="19"/>
      <c r="R155" s="19"/>
      <c r="S155" s="61"/>
      <c r="T155" s="61"/>
      <c r="U155" s="61"/>
      <c r="V155" s="61"/>
      <c r="W155" s="61"/>
      <c r="X155" s="19"/>
      <c r="Y155" s="61"/>
      <c r="Z155" s="61"/>
      <c r="AA155" s="61"/>
      <c r="AB155" s="61"/>
      <c r="AC155" s="61"/>
      <c r="AD155" s="64"/>
      <c r="AE155" s="39"/>
    </row>
    <row r="156" spans="1:31" ht="39.950000000000003" customHeight="1" x14ac:dyDescent="0.25">
      <c r="A156" s="24">
        <v>44151</v>
      </c>
      <c r="B156" s="24"/>
      <c r="C156" s="17" t="s">
        <v>72</v>
      </c>
      <c r="D156" s="41" t="s">
        <v>9</v>
      </c>
      <c r="E156" s="43" t="s">
        <v>19</v>
      </c>
      <c r="F156" s="16" t="s">
        <v>73</v>
      </c>
      <c r="G156" s="24">
        <v>44151</v>
      </c>
      <c r="H156" s="17"/>
      <c r="I156" s="40" t="s">
        <v>10</v>
      </c>
      <c r="J156" s="18">
        <v>44516</v>
      </c>
      <c r="K156" s="19">
        <v>500000000</v>
      </c>
      <c r="L156" s="20">
        <v>5.2499999999999998E-2</v>
      </c>
      <c r="M156" s="26" t="s">
        <v>56</v>
      </c>
      <c r="N156" s="26" t="s">
        <v>90</v>
      </c>
      <c r="O156" s="19">
        <f>O157+O159+O161+O163+O167+O169+O171+O173+O175+O177+O179+O181</f>
        <v>500000000</v>
      </c>
      <c r="P156" s="19">
        <f t="shared" ref="P156:Q156" si="33">P157+P159+P161+P163+P167+P169+P171+P173+P175+P177+P179+P181</f>
        <v>15556922.289999999</v>
      </c>
      <c r="Q156" s="19">
        <f t="shared" si="33"/>
        <v>0</v>
      </c>
      <c r="R156" s="19">
        <f>SUM(O156:Q156)</f>
        <v>515556922.29000002</v>
      </c>
      <c r="S156" s="19">
        <f>O156</f>
        <v>500000000</v>
      </c>
      <c r="T156" s="19">
        <f>286885.25+P156</f>
        <v>15843807.539999999</v>
      </c>
      <c r="U156" s="19"/>
      <c r="V156" s="19">
        <v>0</v>
      </c>
      <c r="W156" s="19"/>
      <c r="X156" s="19">
        <f>K184-S156</f>
        <v>0</v>
      </c>
      <c r="Y156" s="19">
        <f>X156*L184/365*0</f>
        <v>0</v>
      </c>
      <c r="Z156" s="19">
        <f>X156+Y156</f>
        <v>0</v>
      </c>
      <c r="AA156" s="19"/>
      <c r="AB156" s="19"/>
      <c r="AC156" s="19"/>
      <c r="AD156" s="15"/>
      <c r="AE156" s="39"/>
    </row>
    <row r="157" spans="1:31" s="65" customFormat="1" ht="24.95" customHeight="1" x14ac:dyDescent="0.25">
      <c r="A157" s="55"/>
      <c r="B157" s="55"/>
      <c r="C157" s="56"/>
      <c r="D157" s="57"/>
      <c r="E157" s="66"/>
      <c r="F157" s="58"/>
      <c r="G157" s="55"/>
      <c r="H157" s="59"/>
      <c r="I157" s="60"/>
      <c r="J157" s="61"/>
      <c r="K157" s="62"/>
      <c r="L157" s="59"/>
      <c r="M157" s="55"/>
      <c r="N157" s="63" t="s">
        <v>15</v>
      </c>
      <c r="O157" s="19">
        <f>O158</f>
        <v>0</v>
      </c>
      <c r="P157" s="19">
        <f>P158</f>
        <v>2223360.66</v>
      </c>
      <c r="Q157" s="19">
        <f>Q158</f>
        <v>0</v>
      </c>
      <c r="R157" s="19">
        <f>O157+P157+Q157</f>
        <v>2223360.66</v>
      </c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4"/>
      <c r="AE157" s="39"/>
    </row>
    <row r="158" spans="1:31" s="65" customFormat="1" ht="16.5" customHeight="1" x14ac:dyDescent="0.25">
      <c r="A158" s="55"/>
      <c r="B158" s="55"/>
      <c r="C158" s="56"/>
      <c r="D158" s="57"/>
      <c r="E158" s="66"/>
      <c r="F158" s="67"/>
      <c r="G158" s="55"/>
      <c r="H158" s="59"/>
      <c r="I158" s="60"/>
      <c r="J158" s="61"/>
      <c r="K158" s="62"/>
      <c r="L158" s="59"/>
      <c r="M158" s="55"/>
      <c r="N158" s="63">
        <v>44223</v>
      </c>
      <c r="O158" s="19"/>
      <c r="P158" s="19">
        <v>2223360.66</v>
      </c>
      <c r="Q158" s="19"/>
      <c r="R158" s="19">
        <f>O158+P158+Q158</f>
        <v>2223360.66</v>
      </c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4"/>
      <c r="AE158" s="39"/>
    </row>
    <row r="159" spans="1:31" s="65" customFormat="1" ht="24.95" customHeight="1" x14ac:dyDescent="0.25">
      <c r="A159" s="55"/>
      <c r="B159" s="55"/>
      <c r="C159" s="56"/>
      <c r="D159" s="57"/>
      <c r="E159" s="66"/>
      <c r="F159" s="58"/>
      <c r="G159" s="55"/>
      <c r="H159" s="59"/>
      <c r="I159" s="60"/>
      <c r="J159" s="61"/>
      <c r="K159" s="62"/>
      <c r="L159" s="59"/>
      <c r="M159" s="55"/>
      <c r="N159" s="63" t="s">
        <v>28</v>
      </c>
      <c r="O159" s="19">
        <f>O160</f>
        <v>0</v>
      </c>
      <c r="P159" s="19">
        <f>P160</f>
        <v>2229452.0499999998</v>
      </c>
      <c r="Q159" s="19">
        <f>Q160</f>
        <v>0</v>
      </c>
      <c r="R159" s="19">
        <f>O159+P159+Q159</f>
        <v>2229452.0499999998</v>
      </c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4"/>
      <c r="AE159" s="39"/>
    </row>
    <row r="160" spans="1:31" s="65" customFormat="1" ht="16.5" customHeight="1" x14ac:dyDescent="0.25">
      <c r="A160" s="55"/>
      <c r="B160" s="55"/>
      <c r="C160" s="56"/>
      <c r="D160" s="57"/>
      <c r="E160" s="66"/>
      <c r="F160" s="67"/>
      <c r="G160" s="55"/>
      <c r="H160" s="59"/>
      <c r="I160" s="60"/>
      <c r="J160" s="61"/>
      <c r="K160" s="62"/>
      <c r="L160" s="59"/>
      <c r="M160" s="55"/>
      <c r="N160" s="63">
        <v>44252</v>
      </c>
      <c r="O160" s="19"/>
      <c r="P160" s="19">
        <v>2229452.0499999998</v>
      </c>
      <c r="Q160" s="19"/>
      <c r="R160" s="19">
        <f t="shared" ref="R160:R181" si="34">O160+P160+Q160</f>
        <v>2229452.0499999998</v>
      </c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4"/>
      <c r="AE160" s="39"/>
    </row>
    <row r="161" spans="1:31" s="65" customFormat="1" ht="24.95" customHeight="1" x14ac:dyDescent="0.25">
      <c r="A161" s="55"/>
      <c r="B161" s="55"/>
      <c r="C161" s="56"/>
      <c r="D161" s="57"/>
      <c r="E161" s="66"/>
      <c r="F161" s="58"/>
      <c r="G161" s="55"/>
      <c r="H161" s="59"/>
      <c r="I161" s="60"/>
      <c r="J161" s="61"/>
      <c r="K161" s="62"/>
      <c r="L161" s="59"/>
      <c r="M161" s="55"/>
      <c r="N161" s="63" t="s">
        <v>29</v>
      </c>
      <c r="O161" s="19">
        <f>O162</f>
        <v>0</v>
      </c>
      <c r="P161" s="19">
        <f>P162</f>
        <v>2013698.63</v>
      </c>
      <c r="Q161" s="19">
        <v>0</v>
      </c>
      <c r="R161" s="19">
        <f t="shared" si="34"/>
        <v>2013698.63</v>
      </c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4"/>
      <c r="AE161" s="39"/>
    </row>
    <row r="162" spans="1:31" s="65" customFormat="1" ht="16.5" customHeight="1" x14ac:dyDescent="0.25">
      <c r="A162" s="24"/>
      <c r="B162" s="24"/>
      <c r="C162" s="56"/>
      <c r="D162" s="41"/>
      <c r="E162" s="43"/>
      <c r="F162" s="16"/>
      <c r="G162" s="24"/>
      <c r="H162" s="17"/>
      <c r="I162" s="40"/>
      <c r="J162" s="18"/>
      <c r="K162" s="19"/>
      <c r="L162" s="20"/>
      <c r="M162" s="55"/>
      <c r="N162" s="63">
        <v>44281</v>
      </c>
      <c r="O162" s="19"/>
      <c r="P162" s="19">
        <v>2013698.63</v>
      </c>
      <c r="Q162" s="19"/>
      <c r="R162" s="19">
        <f t="shared" si="34"/>
        <v>2013698.63</v>
      </c>
      <c r="S162" s="61"/>
      <c r="T162" s="61"/>
      <c r="U162" s="61"/>
      <c r="V162" s="61"/>
      <c r="W162" s="61"/>
      <c r="X162" s="19"/>
      <c r="Y162" s="61"/>
      <c r="Z162" s="61"/>
      <c r="AA162" s="61"/>
      <c r="AB162" s="61"/>
      <c r="AC162" s="61"/>
      <c r="AD162" s="64"/>
      <c r="AE162" s="39"/>
    </row>
    <row r="163" spans="1:31" s="65" customFormat="1" ht="24.95" customHeight="1" x14ac:dyDescent="0.25">
      <c r="A163" s="55"/>
      <c r="B163" s="55"/>
      <c r="C163" s="56"/>
      <c r="D163" s="57"/>
      <c r="E163" s="66"/>
      <c r="F163" s="58"/>
      <c r="G163" s="55"/>
      <c r="H163" s="59"/>
      <c r="I163" s="60"/>
      <c r="J163" s="61"/>
      <c r="K163" s="62"/>
      <c r="L163" s="59"/>
      <c r="M163" s="55"/>
      <c r="N163" s="63" t="s">
        <v>16</v>
      </c>
      <c r="O163" s="19">
        <f>O164+O166</f>
        <v>300000000</v>
      </c>
      <c r="P163" s="19">
        <f>P165</f>
        <v>2229452.0499999998</v>
      </c>
      <c r="Q163" s="19">
        <v>0</v>
      </c>
      <c r="R163" s="19">
        <f t="shared" si="34"/>
        <v>302229452.05000001</v>
      </c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4"/>
      <c r="AE163" s="39"/>
    </row>
    <row r="164" spans="1:31" s="65" customFormat="1" ht="16.5" customHeight="1" x14ac:dyDescent="0.25">
      <c r="A164" s="55"/>
      <c r="B164" s="55"/>
      <c r="C164" s="56"/>
      <c r="D164" s="57"/>
      <c r="E164" s="66"/>
      <c r="F164" s="58"/>
      <c r="G164" s="55"/>
      <c r="H164" s="59"/>
      <c r="I164" s="60"/>
      <c r="J164" s="61"/>
      <c r="K164" s="62"/>
      <c r="L164" s="59"/>
      <c r="M164" s="55"/>
      <c r="N164" s="63">
        <v>44295</v>
      </c>
      <c r="O164" s="19">
        <v>200000000</v>
      </c>
      <c r="P164" s="19"/>
      <c r="Q164" s="19"/>
      <c r="R164" s="19">
        <f>O164+P164+Q164</f>
        <v>200000000</v>
      </c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4"/>
      <c r="AE164" s="39"/>
    </row>
    <row r="165" spans="1:31" s="65" customFormat="1" ht="16.5" customHeight="1" x14ac:dyDescent="0.25">
      <c r="A165" s="55"/>
      <c r="B165" s="55"/>
      <c r="C165" s="56"/>
      <c r="D165" s="57"/>
      <c r="E165" s="66"/>
      <c r="F165" s="58"/>
      <c r="G165" s="55"/>
      <c r="H165" s="59"/>
      <c r="I165" s="60"/>
      <c r="J165" s="61"/>
      <c r="K165" s="62"/>
      <c r="L165" s="59"/>
      <c r="M165" s="55"/>
      <c r="N165" s="63">
        <v>44312</v>
      </c>
      <c r="O165" s="19"/>
      <c r="P165" s="19">
        <v>2229452.0499999998</v>
      </c>
      <c r="Q165" s="19"/>
      <c r="R165" s="19">
        <f>O165+P165+Q165</f>
        <v>2229452.0499999998</v>
      </c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4"/>
      <c r="AE165" s="39"/>
    </row>
    <row r="166" spans="1:31" s="65" customFormat="1" ht="16.5" customHeight="1" x14ac:dyDescent="0.25">
      <c r="A166" s="24"/>
      <c r="B166" s="24"/>
      <c r="C166" s="56"/>
      <c r="D166" s="41"/>
      <c r="E166" s="43"/>
      <c r="F166" s="16"/>
      <c r="G166" s="24"/>
      <c r="H166" s="17"/>
      <c r="I166" s="40"/>
      <c r="J166" s="18"/>
      <c r="K166" s="19"/>
      <c r="L166" s="20"/>
      <c r="M166" s="55"/>
      <c r="N166" s="63">
        <v>44315</v>
      </c>
      <c r="O166" s="19">
        <v>100000000</v>
      </c>
      <c r="P166" s="55"/>
      <c r="Q166" s="55"/>
      <c r="R166" s="19">
        <f>O166+P166+Q166</f>
        <v>100000000</v>
      </c>
      <c r="S166" s="61"/>
      <c r="T166" s="61"/>
      <c r="U166" s="61"/>
      <c r="V166" s="61"/>
      <c r="W166" s="61"/>
      <c r="X166" s="19"/>
      <c r="Y166" s="61"/>
      <c r="Z166" s="61"/>
      <c r="AA166" s="61"/>
      <c r="AB166" s="61"/>
      <c r="AC166" s="61"/>
      <c r="AD166" s="64"/>
      <c r="AE166" s="39"/>
    </row>
    <row r="167" spans="1:31" s="65" customFormat="1" ht="24.95" customHeight="1" x14ac:dyDescent="0.25">
      <c r="A167" s="55"/>
      <c r="B167" s="55"/>
      <c r="C167" s="56"/>
      <c r="D167" s="57"/>
      <c r="E167" s="66"/>
      <c r="F167" s="58"/>
      <c r="G167" s="55"/>
      <c r="H167" s="59"/>
      <c r="I167" s="60"/>
      <c r="J167" s="61"/>
      <c r="K167" s="62"/>
      <c r="L167" s="59"/>
      <c r="M167" s="55"/>
      <c r="N167" s="63" t="s">
        <v>60</v>
      </c>
      <c r="O167" s="19">
        <f>O168</f>
        <v>0</v>
      </c>
      <c r="P167" s="19">
        <f>P168</f>
        <v>1539041.09</v>
      </c>
      <c r="Q167" s="19">
        <v>0</v>
      </c>
      <c r="R167" s="19">
        <f t="shared" si="34"/>
        <v>1539041.09</v>
      </c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4"/>
      <c r="AE167" s="39"/>
    </row>
    <row r="168" spans="1:31" s="65" customFormat="1" ht="16.5" customHeight="1" x14ac:dyDescent="0.25">
      <c r="A168" s="24"/>
      <c r="B168" s="24"/>
      <c r="C168" s="56"/>
      <c r="D168" s="41"/>
      <c r="E168" s="43"/>
      <c r="F168" s="16"/>
      <c r="G168" s="24"/>
      <c r="H168" s="17"/>
      <c r="I168" s="40"/>
      <c r="J168" s="18"/>
      <c r="K168" s="19"/>
      <c r="L168" s="20"/>
      <c r="M168" s="55"/>
      <c r="N168" s="63">
        <v>44342</v>
      </c>
      <c r="O168" s="19"/>
      <c r="P168" s="19">
        <v>1539041.09</v>
      </c>
      <c r="Q168" s="19"/>
      <c r="R168" s="19">
        <f t="shared" si="34"/>
        <v>1539041.09</v>
      </c>
      <c r="S168" s="61"/>
      <c r="T168" s="61"/>
      <c r="U168" s="61"/>
      <c r="V168" s="61"/>
      <c r="W168" s="61"/>
      <c r="X168" s="19"/>
      <c r="Y168" s="61"/>
      <c r="Z168" s="61"/>
      <c r="AA168" s="61"/>
      <c r="AB168" s="61"/>
      <c r="AC168" s="61"/>
      <c r="AD168" s="64"/>
      <c r="AE168" s="39"/>
    </row>
    <row r="169" spans="1:31" s="65" customFormat="1" ht="24.95" customHeight="1" x14ac:dyDescent="0.25">
      <c r="A169" s="55"/>
      <c r="B169" s="55"/>
      <c r="C169" s="56"/>
      <c r="D169" s="57"/>
      <c r="E169" s="66"/>
      <c r="F169" s="58"/>
      <c r="G169" s="55"/>
      <c r="H169" s="59"/>
      <c r="I169" s="60"/>
      <c r="J169" s="61"/>
      <c r="K169" s="62"/>
      <c r="L169" s="59"/>
      <c r="M169" s="55"/>
      <c r="N169" s="63" t="s">
        <v>17</v>
      </c>
      <c r="O169" s="19">
        <f>O170</f>
        <v>0</v>
      </c>
      <c r="P169" s="19">
        <f>P170</f>
        <v>891780.82</v>
      </c>
      <c r="Q169" s="19">
        <v>0</v>
      </c>
      <c r="R169" s="19">
        <f t="shared" si="34"/>
        <v>891780.82</v>
      </c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4"/>
      <c r="AE169" s="39"/>
    </row>
    <row r="170" spans="1:31" s="65" customFormat="1" ht="16.5" customHeight="1" x14ac:dyDescent="0.25">
      <c r="A170" s="24"/>
      <c r="B170" s="24"/>
      <c r="C170" s="56"/>
      <c r="D170" s="41"/>
      <c r="E170" s="43"/>
      <c r="F170" s="16"/>
      <c r="G170" s="24"/>
      <c r="H170" s="17"/>
      <c r="I170" s="40"/>
      <c r="J170" s="18"/>
      <c r="K170" s="19"/>
      <c r="L170" s="20"/>
      <c r="M170" s="55"/>
      <c r="N170" s="63">
        <v>44372</v>
      </c>
      <c r="O170" s="19"/>
      <c r="P170" s="19">
        <v>891780.82</v>
      </c>
      <c r="Q170" s="19"/>
      <c r="R170" s="19">
        <f t="shared" si="34"/>
        <v>891780.82</v>
      </c>
      <c r="S170" s="61"/>
      <c r="T170" s="61"/>
      <c r="U170" s="61"/>
      <c r="V170" s="61"/>
      <c r="W170" s="61"/>
      <c r="X170" s="19"/>
      <c r="Y170" s="61"/>
      <c r="Z170" s="61"/>
      <c r="AA170" s="61"/>
      <c r="AB170" s="61"/>
      <c r="AC170" s="61"/>
      <c r="AD170" s="64"/>
      <c r="AE170" s="39"/>
    </row>
    <row r="171" spans="1:31" s="65" customFormat="1" ht="24.95" customHeight="1" x14ac:dyDescent="0.25">
      <c r="A171" s="55"/>
      <c r="B171" s="55"/>
      <c r="C171" s="56"/>
      <c r="D171" s="57"/>
      <c r="E171" s="66"/>
      <c r="F171" s="58"/>
      <c r="G171" s="55"/>
      <c r="H171" s="59"/>
      <c r="I171" s="60"/>
      <c r="J171" s="61"/>
      <c r="K171" s="62"/>
      <c r="L171" s="59"/>
      <c r="M171" s="55"/>
      <c r="N171" s="63" t="s">
        <v>22</v>
      </c>
      <c r="O171" s="19">
        <f>O172</f>
        <v>0</v>
      </c>
      <c r="P171" s="19">
        <f>P172</f>
        <v>863013.7</v>
      </c>
      <c r="Q171" s="19">
        <v>0</v>
      </c>
      <c r="R171" s="19">
        <f t="shared" si="34"/>
        <v>863013.7</v>
      </c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4"/>
      <c r="AE171" s="39"/>
    </row>
    <row r="172" spans="1:31" s="65" customFormat="1" ht="16.5" customHeight="1" x14ac:dyDescent="0.25">
      <c r="A172" s="24"/>
      <c r="B172" s="24"/>
      <c r="C172" s="56"/>
      <c r="D172" s="41"/>
      <c r="E172" s="43"/>
      <c r="F172" s="16"/>
      <c r="G172" s="24"/>
      <c r="H172" s="17"/>
      <c r="I172" s="40"/>
      <c r="J172" s="18"/>
      <c r="K172" s="19"/>
      <c r="L172" s="20"/>
      <c r="M172" s="55"/>
      <c r="N172" s="63">
        <v>44403</v>
      </c>
      <c r="O172" s="19"/>
      <c r="P172" s="19">
        <v>863013.7</v>
      </c>
      <c r="Q172" s="19"/>
      <c r="R172" s="19">
        <f t="shared" si="34"/>
        <v>863013.7</v>
      </c>
      <c r="S172" s="61"/>
      <c r="T172" s="61"/>
      <c r="U172" s="61"/>
      <c r="V172" s="61"/>
      <c r="W172" s="61"/>
      <c r="X172" s="19"/>
      <c r="Y172" s="61"/>
      <c r="Z172" s="61"/>
      <c r="AA172" s="61"/>
      <c r="AB172" s="61"/>
      <c r="AC172" s="61"/>
      <c r="AD172" s="64"/>
      <c r="AE172" s="39"/>
    </row>
    <row r="173" spans="1:31" s="65" customFormat="1" ht="24.95" customHeight="1" x14ac:dyDescent="0.25">
      <c r="A173" s="55"/>
      <c r="B173" s="55"/>
      <c r="C173" s="56"/>
      <c r="D173" s="57"/>
      <c r="E173" s="66"/>
      <c r="F173" s="58"/>
      <c r="G173" s="55"/>
      <c r="H173" s="59"/>
      <c r="I173" s="60"/>
      <c r="J173" s="61"/>
      <c r="K173" s="62"/>
      <c r="L173" s="59"/>
      <c r="M173" s="55"/>
      <c r="N173" s="63" t="s">
        <v>23</v>
      </c>
      <c r="O173" s="19">
        <f>O174</f>
        <v>0</v>
      </c>
      <c r="P173" s="19">
        <f>P174</f>
        <v>891780.82</v>
      </c>
      <c r="Q173" s="19">
        <v>0</v>
      </c>
      <c r="R173" s="19">
        <f t="shared" si="34"/>
        <v>891780.82</v>
      </c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4"/>
      <c r="AE173" s="39"/>
    </row>
    <row r="174" spans="1:31" s="65" customFormat="1" ht="16.5" customHeight="1" x14ac:dyDescent="0.25">
      <c r="A174" s="24"/>
      <c r="B174" s="24"/>
      <c r="C174" s="56"/>
      <c r="D174" s="41"/>
      <c r="E174" s="43"/>
      <c r="F174" s="16"/>
      <c r="G174" s="24"/>
      <c r="H174" s="17"/>
      <c r="I174" s="40"/>
      <c r="J174" s="18"/>
      <c r="K174" s="19"/>
      <c r="L174" s="20"/>
      <c r="M174" s="55"/>
      <c r="N174" s="63">
        <v>44434</v>
      </c>
      <c r="O174" s="19"/>
      <c r="P174" s="19">
        <v>891780.82</v>
      </c>
      <c r="Q174" s="19"/>
      <c r="R174" s="19">
        <f t="shared" si="34"/>
        <v>891780.82</v>
      </c>
      <c r="S174" s="61"/>
      <c r="T174" s="61"/>
      <c r="U174" s="61"/>
      <c r="V174" s="61"/>
      <c r="W174" s="61"/>
      <c r="X174" s="19"/>
      <c r="Y174" s="61"/>
      <c r="Z174" s="61"/>
      <c r="AA174" s="61"/>
      <c r="AB174" s="61"/>
      <c r="AC174" s="61"/>
      <c r="AD174" s="64"/>
      <c r="AE174" s="39"/>
    </row>
    <row r="175" spans="1:31" s="65" customFormat="1" ht="24.95" customHeight="1" x14ac:dyDescent="0.25">
      <c r="A175" s="55"/>
      <c r="B175" s="55"/>
      <c r="C175" s="56"/>
      <c r="D175" s="57"/>
      <c r="E175" s="66"/>
      <c r="F175" s="58"/>
      <c r="G175" s="55"/>
      <c r="H175" s="59"/>
      <c r="I175" s="60"/>
      <c r="J175" s="61"/>
      <c r="K175" s="62"/>
      <c r="L175" s="59"/>
      <c r="M175" s="55"/>
      <c r="N175" s="63" t="s">
        <v>24</v>
      </c>
      <c r="O175" s="19">
        <f>O176</f>
        <v>0</v>
      </c>
      <c r="P175" s="19">
        <f>P176</f>
        <v>891780.82</v>
      </c>
      <c r="Q175" s="19">
        <v>0</v>
      </c>
      <c r="R175" s="19">
        <f t="shared" si="34"/>
        <v>891780.82</v>
      </c>
      <c r="S175" s="61"/>
      <c r="T175" s="61"/>
      <c r="U175" s="61"/>
      <c r="V175" s="61"/>
      <c r="W175" s="61"/>
      <c r="X175" s="61"/>
      <c r="Y175" s="61"/>
      <c r="Z175" s="61"/>
      <c r="AA175" s="61"/>
      <c r="AB175" s="61"/>
      <c r="AC175" s="61"/>
      <c r="AD175" s="64"/>
      <c r="AE175" s="39"/>
    </row>
    <row r="176" spans="1:31" s="65" customFormat="1" ht="15.95" customHeight="1" x14ac:dyDescent="0.25">
      <c r="A176" s="24"/>
      <c r="B176" s="24"/>
      <c r="C176" s="56"/>
      <c r="D176" s="41"/>
      <c r="E176" s="43"/>
      <c r="F176" s="16"/>
      <c r="G176" s="24"/>
      <c r="H176" s="17"/>
      <c r="I176" s="40"/>
      <c r="J176" s="18"/>
      <c r="K176" s="19"/>
      <c r="L176" s="20"/>
      <c r="M176" s="55"/>
      <c r="N176" s="63">
        <v>44463</v>
      </c>
      <c r="O176" s="19"/>
      <c r="P176" s="19">
        <v>891780.82</v>
      </c>
      <c r="Q176" s="19"/>
      <c r="R176" s="19">
        <f t="shared" si="34"/>
        <v>891780.82</v>
      </c>
      <c r="S176" s="61"/>
      <c r="T176" s="61"/>
      <c r="U176" s="61"/>
      <c r="V176" s="61"/>
      <c r="W176" s="61"/>
      <c r="X176" s="19"/>
      <c r="Y176" s="61"/>
      <c r="Z176" s="61"/>
      <c r="AA176" s="61"/>
      <c r="AB176" s="61"/>
      <c r="AC176" s="61"/>
      <c r="AD176" s="64"/>
      <c r="AE176" s="39"/>
    </row>
    <row r="177" spans="1:31" s="65" customFormat="1" ht="24.95" customHeight="1" x14ac:dyDescent="0.25">
      <c r="A177" s="55"/>
      <c r="B177" s="55"/>
      <c r="C177" s="56"/>
      <c r="D177" s="57"/>
      <c r="E177" s="66"/>
      <c r="F177" s="58"/>
      <c r="G177" s="55"/>
      <c r="H177" s="59"/>
      <c r="I177" s="60"/>
      <c r="J177" s="61"/>
      <c r="K177" s="62"/>
      <c r="L177" s="59"/>
      <c r="M177" s="55"/>
      <c r="N177" s="63" t="s">
        <v>25</v>
      </c>
      <c r="O177" s="19">
        <f>O178</f>
        <v>0</v>
      </c>
      <c r="P177" s="19">
        <f>P178</f>
        <v>863013.7</v>
      </c>
      <c r="Q177" s="19">
        <v>0</v>
      </c>
      <c r="R177" s="19">
        <f t="shared" si="34"/>
        <v>863013.7</v>
      </c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4"/>
      <c r="AE177" s="39"/>
    </row>
    <row r="178" spans="1:31" s="65" customFormat="1" ht="15.95" customHeight="1" x14ac:dyDescent="0.25">
      <c r="A178" s="24"/>
      <c r="B178" s="24"/>
      <c r="C178" s="56"/>
      <c r="D178" s="41"/>
      <c r="E178" s="43"/>
      <c r="F178" s="16"/>
      <c r="G178" s="24"/>
      <c r="H178" s="17"/>
      <c r="I178" s="40"/>
      <c r="J178" s="18"/>
      <c r="K178" s="19"/>
      <c r="L178" s="20"/>
      <c r="M178" s="55"/>
      <c r="N178" s="63">
        <v>44495</v>
      </c>
      <c r="O178" s="19"/>
      <c r="P178" s="19">
        <v>863013.7</v>
      </c>
      <c r="Q178" s="19"/>
      <c r="R178" s="19">
        <f t="shared" si="34"/>
        <v>863013.7</v>
      </c>
      <c r="S178" s="61"/>
      <c r="T178" s="61"/>
      <c r="U178" s="61"/>
      <c r="V178" s="61"/>
      <c r="W178" s="61"/>
      <c r="X178" s="19"/>
      <c r="Y178" s="61"/>
      <c r="Z178" s="61"/>
      <c r="AA178" s="61"/>
      <c r="AB178" s="61"/>
      <c r="AC178" s="61"/>
      <c r="AD178" s="64"/>
      <c r="AE178" s="39"/>
    </row>
    <row r="179" spans="1:31" s="65" customFormat="1" ht="24.95" customHeight="1" x14ac:dyDescent="0.25">
      <c r="A179" s="55"/>
      <c r="B179" s="55"/>
      <c r="C179" s="56"/>
      <c r="D179" s="57"/>
      <c r="E179" s="66"/>
      <c r="F179" s="67"/>
      <c r="G179" s="55"/>
      <c r="H179" s="59"/>
      <c r="I179" s="60"/>
      <c r="J179" s="61"/>
      <c r="K179" s="62"/>
      <c r="L179" s="59"/>
      <c r="M179" s="55"/>
      <c r="N179" s="63" t="s">
        <v>26</v>
      </c>
      <c r="O179" s="19">
        <f>O180</f>
        <v>200000000</v>
      </c>
      <c r="P179" s="19">
        <f>P180</f>
        <v>920547.95</v>
      </c>
      <c r="Q179" s="19">
        <v>0</v>
      </c>
      <c r="R179" s="19">
        <f t="shared" si="34"/>
        <v>200920547.94999999</v>
      </c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4"/>
      <c r="AE179" s="39"/>
    </row>
    <row r="180" spans="1:31" s="65" customFormat="1" ht="16.5" customHeight="1" x14ac:dyDescent="0.25">
      <c r="A180" s="55"/>
      <c r="B180" s="55"/>
      <c r="C180" s="56"/>
      <c r="D180" s="57"/>
      <c r="E180" s="66"/>
      <c r="F180" s="58"/>
      <c r="G180" s="55"/>
      <c r="H180" s="59"/>
      <c r="I180" s="60"/>
      <c r="J180" s="61"/>
      <c r="K180" s="62"/>
      <c r="L180" s="59"/>
      <c r="M180" s="55"/>
      <c r="N180" s="63">
        <v>44501</v>
      </c>
      <c r="O180" s="19">
        <v>200000000</v>
      </c>
      <c r="P180" s="19">
        <v>920547.95</v>
      </c>
      <c r="Q180" s="19"/>
      <c r="R180" s="19">
        <f t="shared" si="34"/>
        <v>200920547.94999999</v>
      </c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4"/>
      <c r="AE180" s="39"/>
    </row>
    <row r="181" spans="1:31" s="65" customFormat="1" ht="24.95" hidden="1" customHeight="1" x14ac:dyDescent="0.25">
      <c r="A181" s="55"/>
      <c r="B181" s="55"/>
      <c r="C181" s="56"/>
      <c r="D181" s="57"/>
      <c r="E181" s="66"/>
      <c r="F181" s="67"/>
      <c r="G181" s="55"/>
      <c r="H181" s="59"/>
      <c r="I181" s="60"/>
      <c r="J181" s="61"/>
      <c r="K181" s="62"/>
      <c r="L181" s="59"/>
      <c r="M181" s="55"/>
      <c r="N181" s="63" t="s">
        <v>18</v>
      </c>
      <c r="O181" s="19">
        <f>O182</f>
        <v>0</v>
      </c>
      <c r="P181" s="19">
        <f>P182+P183</f>
        <v>0</v>
      </c>
      <c r="Q181" s="19">
        <v>0</v>
      </c>
      <c r="R181" s="19">
        <f t="shared" si="34"/>
        <v>0</v>
      </c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4"/>
      <c r="AE181" s="39"/>
    </row>
    <row r="182" spans="1:31" s="65" customFormat="1" ht="16.5" hidden="1" customHeight="1" x14ac:dyDescent="0.25">
      <c r="A182" s="55"/>
      <c r="B182" s="55"/>
      <c r="C182" s="56"/>
      <c r="D182" s="57"/>
      <c r="E182" s="66"/>
      <c r="F182" s="58"/>
      <c r="G182" s="55"/>
      <c r="H182" s="59"/>
      <c r="I182" s="60"/>
      <c r="J182" s="61"/>
      <c r="K182" s="62"/>
      <c r="L182" s="59"/>
      <c r="M182" s="55"/>
      <c r="N182" s="63"/>
      <c r="O182" s="19"/>
      <c r="P182" s="19"/>
      <c r="Q182" s="19"/>
      <c r="R182" s="19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4"/>
      <c r="AE182" s="39"/>
    </row>
    <row r="183" spans="1:31" s="65" customFormat="1" ht="16.5" hidden="1" customHeight="1" x14ac:dyDescent="0.25">
      <c r="A183" s="55"/>
      <c r="B183" s="55"/>
      <c r="C183" s="56"/>
      <c r="D183" s="57"/>
      <c r="E183" s="66"/>
      <c r="F183" s="58"/>
      <c r="G183" s="55"/>
      <c r="H183" s="59"/>
      <c r="I183" s="60"/>
      <c r="J183" s="61"/>
      <c r="K183" s="62"/>
      <c r="L183" s="59"/>
      <c r="M183" s="55"/>
      <c r="N183" s="63"/>
      <c r="O183" s="19"/>
      <c r="P183" s="19"/>
      <c r="Q183" s="19"/>
      <c r="R183" s="19">
        <f>P183</f>
        <v>0</v>
      </c>
      <c r="S183" s="61"/>
      <c r="T183" s="61"/>
      <c r="U183" s="61"/>
      <c r="V183" s="61"/>
      <c r="W183" s="61"/>
      <c r="X183" s="61"/>
      <c r="Y183" s="61"/>
      <c r="Z183" s="61"/>
      <c r="AA183" s="61"/>
      <c r="AB183" s="61"/>
      <c r="AC183" s="61"/>
      <c r="AD183" s="64"/>
      <c r="AE183" s="39"/>
    </row>
    <row r="184" spans="1:31" s="65" customFormat="1" ht="39.950000000000003" customHeight="1" x14ac:dyDescent="0.25">
      <c r="A184" s="68"/>
      <c r="B184" s="68">
        <v>44161</v>
      </c>
      <c r="C184" s="26"/>
      <c r="D184" s="40" t="s">
        <v>9</v>
      </c>
      <c r="E184" s="43" t="s">
        <v>19</v>
      </c>
      <c r="F184" s="16" t="s">
        <v>73</v>
      </c>
      <c r="G184" s="24">
        <v>44151</v>
      </c>
      <c r="H184" s="17"/>
      <c r="I184" s="40" t="s">
        <v>10</v>
      </c>
      <c r="J184" s="18">
        <v>44516</v>
      </c>
      <c r="K184" s="19">
        <v>500000000</v>
      </c>
      <c r="L184" s="20">
        <v>5.2499999999999998E-2</v>
      </c>
      <c r="M184" s="55"/>
      <c r="N184" s="63"/>
      <c r="O184" s="19"/>
      <c r="P184" s="19"/>
      <c r="Q184" s="19"/>
      <c r="R184" s="19"/>
      <c r="S184" s="61"/>
      <c r="T184" s="61"/>
      <c r="U184" s="61"/>
      <c r="V184" s="61"/>
      <c r="W184" s="61"/>
      <c r="X184" s="19"/>
      <c r="Y184" s="61"/>
      <c r="Z184" s="61"/>
      <c r="AA184" s="61"/>
      <c r="AB184" s="61"/>
      <c r="AC184" s="61"/>
      <c r="AD184" s="64"/>
      <c r="AE184" s="39"/>
    </row>
    <row r="185" spans="1:31" ht="39.950000000000003" customHeight="1" x14ac:dyDescent="0.25">
      <c r="A185" s="24">
        <v>44151</v>
      </c>
      <c r="B185" s="24"/>
      <c r="C185" s="17" t="s">
        <v>74</v>
      </c>
      <c r="D185" s="41" t="s">
        <v>9</v>
      </c>
      <c r="E185" s="43" t="s">
        <v>19</v>
      </c>
      <c r="F185" s="16" t="s">
        <v>75</v>
      </c>
      <c r="G185" s="24">
        <v>44151</v>
      </c>
      <c r="H185" s="17"/>
      <c r="I185" s="40" t="s">
        <v>10</v>
      </c>
      <c r="J185" s="18">
        <v>44516</v>
      </c>
      <c r="K185" s="19">
        <v>500000000</v>
      </c>
      <c r="L185" s="20">
        <v>5.2499999999999998E-2</v>
      </c>
      <c r="M185" s="26" t="s">
        <v>56</v>
      </c>
      <c r="N185" s="26" t="s">
        <v>90</v>
      </c>
      <c r="O185" s="19">
        <f>O186+O188+O190+O192+O194+O196+O199+O201+O203+O205+O207+O209</f>
        <v>500000000</v>
      </c>
      <c r="P185" s="19">
        <f t="shared" ref="P185:Q185" si="35">P186+P188+P190+P192+P194+P196+P199+P201+P203+P205+P207+P209</f>
        <v>18635004.48</v>
      </c>
      <c r="Q185" s="19">
        <f t="shared" si="35"/>
        <v>0</v>
      </c>
      <c r="R185" s="19">
        <f>SUM(O185:Q185)</f>
        <v>518635004.48000002</v>
      </c>
      <c r="S185" s="19">
        <f>O185</f>
        <v>500000000</v>
      </c>
      <c r="T185" s="19">
        <f>286885.25+P185</f>
        <v>18921889.73</v>
      </c>
      <c r="U185" s="19"/>
      <c r="V185" s="19">
        <v>0</v>
      </c>
      <c r="W185" s="19"/>
      <c r="X185" s="19">
        <f>K212-S185</f>
        <v>0</v>
      </c>
      <c r="Y185" s="19">
        <f>X185*L212/365*0</f>
        <v>0</v>
      </c>
      <c r="Z185" s="19">
        <f>X185+Y185</f>
        <v>0</v>
      </c>
      <c r="AA185" s="19"/>
      <c r="AB185" s="19"/>
      <c r="AC185" s="19"/>
      <c r="AD185" s="15"/>
      <c r="AE185" s="39"/>
    </row>
    <row r="186" spans="1:31" s="65" customFormat="1" ht="24.95" customHeight="1" x14ac:dyDescent="0.25">
      <c r="A186" s="55"/>
      <c r="B186" s="55"/>
      <c r="C186" s="56"/>
      <c r="D186" s="57"/>
      <c r="E186" s="66"/>
      <c r="F186" s="58"/>
      <c r="G186" s="55"/>
      <c r="H186" s="59"/>
      <c r="I186" s="60"/>
      <c r="J186" s="61"/>
      <c r="K186" s="62"/>
      <c r="L186" s="59"/>
      <c r="M186" s="55"/>
      <c r="N186" s="63" t="s">
        <v>15</v>
      </c>
      <c r="O186" s="19">
        <f>O187</f>
        <v>0</v>
      </c>
      <c r="P186" s="19">
        <f>P187</f>
        <v>2223360.66</v>
      </c>
      <c r="Q186" s="19">
        <f>Q187</f>
        <v>0</v>
      </c>
      <c r="R186" s="19">
        <f>O186+P186+Q186</f>
        <v>2223360.66</v>
      </c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4"/>
      <c r="AE186" s="39"/>
    </row>
    <row r="187" spans="1:31" s="65" customFormat="1" ht="16.5" customHeight="1" x14ac:dyDescent="0.25">
      <c r="A187" s="55"/>
      <c r="B187" s="55"/>
      <c r="C187" s="56"/>
      <c r="D187" s="57"/>
      <c r="E187" s="66"/>
      <c r="F187" s="67"/>
      <c r="G187" s="55"/>
      <c r="H187" s="59"/>
      <c r="I187" s="60"/>
      <c r="J187" s="61"/>
      <c r="K187" s="62"/>
      <c r="L187" s="59"/>
      <c r="M187" s="55"/>
      <c r="N187" s="63">
        <v>44223</v>
      </c>
      <c r="O187" s="19"/>
      <c r="P187" s="19">
        <v>2223360.66</v>
      </c>
      <c r="Q187" s="19"/>
      <c r="R187" s="19">
        <f>O187+P187+Q187</f>
        <v>2223360.66</v>
      </c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4"/>
      <c r="AE187" s="39"/>
    </row>
    <row r="188" spans="1:31" s="65" customFormat="1" ht="24.95" customHeight="1" x14ac:dyDescent="0.25">
      <c r="A188" s="55"/>
      <c r="B188" s="55"/>
      <c r="C188" s="56"/>
      <c r="D188" s="57"/>
      <c r="E188" s="66"/>
      <c r="F188" s="58"/>
      <c r="G188" s="55"/>
      <c r="H188" s="59"/>
      <c r="I188" s="60"/>
      <c r="J188" s="61"/>
      <c r="K188" s="62"/>
      <c r="L188" s="59"/>
      <c r="M188" s="55"/>
      <c r="N188" s="63" t="s">
        <v>28</v>
      </c>
      <c r="O188" s="19">
        <f>O189</f>
        <v>0</v>
      </c>
      <c r="P188" s="19">
        <f>P189</f>
        <v>2229452.0499999998</v>
      </c>
      <c r="Q188" s="19">
        <f>Q189</f>
        <v>0</v>
      </c>
      <c r="R188" s="19">
        <f>O188+P188+Q188</f>
        <v>2229452.0499999998</v>
      </c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4"/>
      <c r="AE188" s="39"/>
    </row>
    <row r="189" spans="1:31" s="65" customFormat="1" ht="16.5" customHeight="1" x14ac:dyDescent="0.25">
      <c r="A189" s="55"/>
      <c r="B189" s="55"/>
      <c r="C189" s="56"/>
      <c r="D189" s="57"/>
      <c r="E189" s="66"/>
      <c r="F189" s="67"/>
      <c r="G189" s="55"/>
      <c r="H189" s="59"/>
      <c r="I189" s="60"/>
      <c r="J189" s="61"/>
      <c r="K189" s="62"/>
      <c r="L189" s="59"/>
      <c r="M189" s="55"/>
      <c r="N189" s="63">
        <v>44252</v>
      </c>
      <c r="O189" s="19"/>
      <c r="P189" s="19">
        <v>2229452.0499999998</v>
      </c>
      <c r="Q189" s="19"/>
      <c r="R189" s="19">
        <f t="shared" ref="R189:R209" si="36">O189+P189+Q189</f>
        <v>2229452.0499999998</v>
      </c>
      <c r="S189" s="61"/>
      <c r="T189" s="61"/>
      <c r="U189" s="61"/>
      <c r="V189" s="61"/>
      <c r="W189" s="61"/>
      <c r="X189" s="61"/>
      <c r="Y189" s="61"/>
      <c r="Z189" s="61"/>
      <c r="AA189" s="61"/>
      <c r="AB189" s="61"/>
      <c r="AC189" s="61"/>
      <c r="AD189" s="64"/>
      <c r="AE189" s="39"/>
    </row>
    <row r="190" spans="1:31" s="65" customFormat="1" ht="24.95" customHeight="1" x14ac:dyDescent="0.25">
      <c r="A190" s="55"/>
      <c r="B190" s="55"/>
      <c r="C190" s="56"/>
      <c r="D190" s="57"/>
      <c r="E190" s="66"/>
      <c r="F190" s="58"/>
      <c r="G190" s="55"/>
      <c r="H190" s="59"/>
      <c r="I190" s="60"/>
      <c r="J190" s="61"/>
      <c r="K190" s="62"/>
      <c r="L190" s="59"/>
      <c r="M190" s="55"/>
      <c r="N190" s="63" t="s">
        <v>29</v>
      </c>
      <c r="O190" s="19">
        <f>O191</f>
        <v>0</v>
      </c>
      <c r="P190" s="19">
        <f>P191</f>
        <v>2013698.63</v>
      </c>
      <c r="Q190" s="19">
        <v>0</v>
      </c>
      <c r="R190" s="19">
        <f t="shared" si="36"/>
        <v>2013698.63</v>
      </c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4"/>
      <c r="AE190" s="39"/>
    </row>
    <row r="191" spans="1:31" s="65" customFormat="1" ht="16.5" customHeight="1" x14ac:dyDescent="0.25">
      <c r="A191" s="24"/>
      <c r="B191" s="24"/>
      <c r="C191" s="56"/>
      <c r="D191" s="41"/>
      <c r="E191" s="43"/>
      <c r="F191" s="16"/>
      <c r="G191" s="24"/>
      <c r="H191" s="17"/>
      <c r="I191" s="40"/>
      <c r="J191" s="18"/>
      <c r="K191" s="19"/>
      <c r="L191" s="20"/>
      <c r="M191" s="55"/>
      <c r="N191" s="63">
        <v>44281</v>
      </c>
      <c r="O191" s="19"/>
      <c r="P191" s="19">
        <v>2013698.63</v>
      </c>
      <c r="Q191" s="19"/>
      <c r="R191" s="19">
        <f t="shared" si="36"/>
        <v>2013698.63</v>
      </c>
      <c r="S191" s="61"/>
      <c r="T191" s="61"/>
      <c r="U191" s="61"/>
      <c r="V191" s="61"/>
      <c r="W191" s="61"/>
      <c r="X191" s="19"/>
      <c r="Y191" s="61"/>
      <c r="Z191" s="61"/>
      <c r="AA191" s="61"/>
      <c r="AB191" s="61"/>
      <c r="AC191" s="61"/>
      <c r="AD191" s="64"/>
      <c r="AE191" s="39"/>
    </row>
    <row r="192" spans="1:31" s="65" customFormat="1" ht="24.95" customHeight="1" x14ac:dyDescent="0.25">
      <c r="A192" s="55"/>
      <c r="B192" s="55"/>
      <c r="C192" s="56"/>
      <c r="D192" s="57"/>
      <c r="E192" s="66"/>
      <c r="F192" s="58"/>
      <c r="G192" s="55"/>
      <c r="H192" s="59"/>
      <c r="I192" s="60"/>
      <c r="J192" s="61"/>
      <c r="K192" s="62"/>
      <c r="L192" s="59"/>
      <c r="M192" s="55"/>
      <c r="N192" s="63" t="s">
        <v>16</v>
      </c>
      <c r="O192" s="19">
        <f>O193</f>
        <v>0</v>
      </c>
      <c r="P192" s="19">
        <f>P193</f>
        <v>2229452.0499999998</v>
      </c>
      <c r="Q192" s="19">
        <v>0</v>
      </c>
      <c r="R192" s="19">
        <f t="shared" si="36"/>
        <v>2229452.0499999998</v>
      </c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4"/>
      <c r="AE192" s="39"/>
    </row>
    <row r="193" spans="1:31" s="65" customFormat="1" ht="16.5" customHeight="1" x14ac:dyDescent="0.25">
      <c r="A193" s="24"/>
      <c r="B193" s="24"/>
      <c r="C193" s="56"/>
      <c r="D193" s="41"/>
      <c r="E193" s="43"/>
      <c r="F193" s="16"/>
      <c r="G193" s="24"/>
      <c r="H193" s="17"/>
      <c r="I193" s="40"/>
      <c r="J193" s="18"/>
      <c r="K193" s="19"/>
      <c r="L193" s="20"/>
      <c r="M193" s="55"/>
      <c r="N193" s="63">
        <v>44312</v>
      </c>
      <c r="O193" s="19"/>
      <c r="P193" s="19">
        <v>2229452.0499999998</v>
      </c>
      <c r="Q193" s="19"/>
      <c r="R193" s="19">
        <f t="shared" si="36"/>
        <v>2229452.0499999998</v>
      </c>
      <c r="S193" s="61"/>
      <c r="T193" s="61"/>
      <c r="U193" s="61"/>
      <c r="V193" s="61"/>
      <c r="W193" s="61"/>
      <c r="X193" s="19"/>
      <c r="Y193" s="61"/>
      <c r="Z193" s="61"/>
      <c r="AA193" s="61"/>
      <c r="AB193" s="61"/>
      <c r="AC193" s="61"/>
      <c r="AD193" s="64"/>
      <c r="AE193" s="39"/>
    </row>
    <row r="194" spans="1:31" s="65" customFormat="1" ht="24.95" customHeight="1" x14ac:dyDescent="0.25">
      <c r="A194" s="55"/>
      <c r="B194" s="55"/>
      <c r="C194" s="56"/>
      <c r="D194" s="57"/>
      <c r="E194" s="66"/>
      <c r="F194" s="58"/>
      <c r="G194" s="55"/>
      <c r="H194" s="59"/>
      <c r="I194" s="60"/>
      <c r="J194" s="61"/>
      <c r="K194" s="62"/>
      <c r="L194" s="59"/>
      <c r="M194" s="55"/>
      <c r="N194" s="63" t="s">
        <v>60</v>
      </c>
      <c r="O194" s="19">
        <f>O195</f>
        <v>0</v>
      </c>
      <c r="P194" s="19">
        <f>P195</f>
        <v>2157534.25</v>
      </c>
      <c r="Q194" s="19">
        <v>0</v>
      </c>
      <c r="R194" s="19">
        <f t="shared" si="36"/>
        <v>2157534.25</v>
      </c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4"/>
      <c r="AE194" s="39"/>
    </row>
    <row r="195" spans="1:31" s="65" customFormat="1" ht="16.5" customHeight="1" x14ac:dyDescent="0.25">
      <c r="A195" s="24"/>
      <c r="B195" s="24"/>
      <c r="C195" s="56"/>
      <c r="D195" s="41"/>
      <c r="E195" s="43"/>
      <c r="F195" s="16"/>
      <c r="G195" s="24"/>
      <c r="H195" s="17"/>
      <c r="I195" s="40"/>
      <c r="J195" s="18"/>
      <c r="K195" s="19"/>
      <c r="L195" s="20"/>
      <c r="M195" s="55"/>
      <c r="N195" s="63">
        <v>44312</v>
      </c>
      <c r="O195" s="19"/>
      <c r="P195" s="19">
        <v>2157534.25</v>
      </c>
      <c r="Q195" s="19"/>
      <c r="R195" s="19">
        <f t="shared" si="36"/>
        <v>2157534.25</v>
      </c>
      <c r="S195" s="61"/>
      <c r="T195" s="61"/>
      <c r="U195" s="61"/>
      <c r="V195" s="61"/>
      <c r="W195" s="61"/>
      <c r="X195" s="19"/>
      <c r="Y195" s="61"/>
      <c r="Z195" s="61"/>
      <c r="AA195" s="61"/>
      <c r="AB195" s="61"/>
      <c r="AC195" s="61"/>
      <c r="AD195" s="64"/>
      <c r="AE195" s="39"/>
    </row>
    <row r="196" spans="1:31" s="65" customFormat="1" ht="24.95" customHeight="1" x14ac:dyDescent="0.25">
      <c r="A196" s="55"/>
      <c r="B196" s="55"/>
      <c r="C196" s="56"/>
      <c r="D196" s="57"/>
      <c r="E196" s="66"/>
      <c r="F196" s="58"/>
      <c r="G196" s="55"/>
      <c r="H196" s="59"/>
      <c r="I196" s="60"/>
      <c r="J196" s="61"/>
      <c r="K196" s="62"/>
      <c r="L196" s="59"/>
      <c r="M196" s="55"/>
      <c r="N196" s="63" t="s">
        <v>17</v>
      </c>
      <c r="O196" s="19">
        <f>O198+O197</f>
        <v>300000000</v>
      </c>
      <c r="P196" s="19">
        <f t="shared" ref="P196:Q196" si="37">P198+P197</f>
        <v>2229452.0499999998</v>
      </c>
      <c r="Q196" s="19">
        <f t="shared" si="37"/>
        <v>0</v>
      </c>
      <c r="R196" s="19">
        <f>R198+R197</f>
        <v>302229452.05000001</v>
      </c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4"/>
      <c r="AE196" s="39"/>
    </row>
    <row r="197" spans="1:31" s="65" customFormat="1" ht="16.5" customHeight="1" x14ac:dyDescent="0.25">
      <c r="A197" s="24"/>
      <c r="B197" s="24"/>
      <c r="C197" s="56"/>
      <c r="D197" s="41"/>
      <c r="E197" s="43"/>
      <c r="F197" s="16"/>
      <c r="G197" s="24"/>
      <c r="H197" s="17"/>
      <c r="I197" s="40"/>
      <c r="J197" s="18"/>
      <c r="K197" s="19"/>
      <c r="L197" s="20"/>
      <c r="M197" s="55"/>
      <c r="N197" s="63">
        <v>44363</v>
      </c>
      <c r="O197" s="19">
        <v>300000000</v>
      </c>
      <c r="P197" s="19"/>
      <c r="Q197" s="19"/>
      <c r="R197" s="19">
        <f t="shared" ref="R197" si="38">O197+P197+Q197</f>
        <v>300000000</v>
      </c>
      <c r="S197" s="61"/>
      <c r="T197" s="61"/>
      <c r="U197" s="61"/>
      <c r="V197" s="61"/>
      <c r="W197" s="61"/>
      <c r="X197" s="19"/>
      <c r="Y197" s="61"/>
      <c r="Z197" s="61"/>
      <c r="AA197" s="61"/>
      <c r="AB197" s="61"/>
      <c r="AC197" s="61"/>
      <c r="AD197" s="64"/>
      <c r="AE197" s="39"/>
    </row>
    <row r="198" spans="1:31" s="65" customFormat="1" ht="16.5" customHeight="1" x14ac:dyDescent="0.25">
      <c r="A198" s="24"/>
      <c r="B198" s="24"/>
      <c r="C198" s="56"/>
      <c r="D198" s="41"/>
      <c r="E198" s="43"/>
      <c r="F198" s="16"/>
      <c r="G198" s="24"/>
      <c r="H198" s="17"/>
      <c r="I198" s="40"/>
      <c r="J198" s="18"/>
      <c r="K198" s="19"/>
      <c r="L198" s="20"/>
      <c r="M198" s="55"/>
      <c r="N198" s="63">
        <v>44372</v>
      </c>
      <c r="O198" s="19"/>
      <c r="P198" s="19">
        <v>2229452.0499999998</v>
      </c>
      <c r="Q198" s="19"/>
      <c r="R198" s="19">
        <f t="shared" si="36"/>
        <v>2229452.0499999998</v>
      </c>
      <c r="S198" s="61"/>
      <c r="T198" s="61"/>
      <c r="U198" s="61"/>
      <c r="V198" s="61"/>
      <c r="W198" s="61"/>
      <c r="X198" s="19"/>
      <c r="Y198" s="61"/>
      <c r="Z198" s="61"/>
      <c r="AA198" s="61"/>
      <c r="AB198" s="61"/>
      <c r="AC198" s="61"/>
      <c r="AD198" s="64"/>
      <c r="AE198" s="39"/>
    </row>
    <row r="199" spans="1:31" s="65" customFormat="1" ht="24.95" customHeight="1" x14ac:dyDescent="0.25">
      <c r="A199" s="55"/>
      <c r="B199" s="55"/>
      <c r="C199" s="56"/>
      <c r="D199" s="57"/>
      <c r="E199" s="66"/>
      <c r="F199" s="58"/>
      <c r="G199" s="55"/>
      <c r="H199" s="59"/>
      <c r="I199" s="60"/>
      <c r="J199" s="61"/>
      <c r="K199" s="62"/>
      <c r="L199" s="59"/>
      <c r="M199" s="55"/>
      <c r="N199" s="63" t="s">
        <v>22</v>
      </c>
      <c r="O199" s="19">
        <f>O200</f>
        <v>0</v>
      </c>
      <c r="P199" s="19">
        <f>P200</f>
        <v>1553424.66</v>
      </c>
      <c r="Q199" s="19">
        <v>0</v>
      </c>
      <c r="R199" s="19">
        <f t="shared" si="36"/>
        <v>1553424.66</v>
      </c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4"/>
      <c r="AE199" s="39"/>
    </row>
    <row r="200" spans="1:31" s="65" customFormat="1" ht="16.5" customHeight="1" x14ac:dyDescent="0.25">
      <c r="A200" s="24"/>
      <c r="B200" s="24"/>
      <c r="C200" s="56"/>
      <c r="D200" s="41"/>
      <c r="E200" s="43"/>
      <c r="F200" s="16"/>
      <c r="G200" s="24"/>
      <c r="H200" s="17"/>
      <c r="I200" s="40"/>
      <c r="J200" s="18"/>
      <c r="K200" s="19"/>
      <c r="L200" s="20"/>
      <c r="M200" s="55"/>
      <c r="N200" s="63">
        <v>44403</v>
      </c>
      <c r="O200" s="19"/>
      <c r="P200" s="19">
        <v>1553424.66</v>
      </c>
      <c r="Q200" s="19"/>
      <c r="R200" s="19">
        <f t="shared" si="36"/>
        <v>1553424.66</v>
      </c>
      <c r="S200" s="61"/>
      <c r="T200" s="61"/>
      <c r="U200" s="61"/>
      <c r="V200" s="61"/>
      <c r="W200" s="61"/>
      <c r="X200" s="19"/>
      <c r="Y200" s="61"/>
      <c r="Z200" s="61"/>
      <c r="AA200" s="61"/>
      <c r="AB200" s="61"/>
      <c r="AC200" s="61"/>
      <c r="AD200" s="64"/>
      <c r="AE200" s="39"/>
    </row>
    <row r="201" spans="1:31" s="65" customFormat="1" ht="24.95" customHeight="1" x14ac:dyDescent="0.25">
      <c r="A201" s="55"/>
      <c r="B201" s="55"/>
      <c r="C201" s="56"/>
      <c r="D201" s="57"/>
      <c r="E201" s="66"/>
      <c r="F201" s="58"/>
      <c r="G201" s="55"/>
      <c r="H201" s="59"/>
      <c r="I201" s="60"/>
      <c r="J201" s="61"/>
      <c r="K201" s="62"/>
      <c r="L201" s="59"/>
      <c r="M201" s="55"/>
      <c r="N201" s="63" t="s">
        <v>23</v>
      </c>
      <c r="O201" s="19">
        <f>O202</f>
        <v>0</v>
      </c>
      <c r="P201" s="19">
        <f>P202</f>
        <v>891780.82</v>
      </c>
      <c r="Q201" s="19">
        <v>0</v>
      </c>
      <c r="R201" s="19">
        <f t="shared" si="36"/>
        <v>891780.82</v>
      </c>
      <c r="S201" s="61"/>
      <c r="T201" s="61"/>
      <c r="U201" s="61"/>
      <c r="V201" s="61"/>
      <c r="W201" s="61"/>
      <c r="X201" s="61"/>
      <c r="Y201" s="61"/>
      <c r="Z201" s="61"/>
      <c r="AA201" s="61"/>
      <c r="AB201" s="61"/>
      <c r="AC201" s="61"/>
      <c r="AD201" s="64"/>
      <c r="AE201" s="39"/>
    </row>
    <row r="202" spans="1:31" s="65" customFormat="1" ht="16.5" customHeight="1" x14ac:dyDescent="0.25">
      <c r="A202" s="24"/>
      <c r="B202" s="24"/>
      <c r="C202" s="56"/>
      <c r="D202" s="41"/>
      <c r="E202" s="43"/>
      <c r="F202" s="16"/>
      <c r="G202" s="24"/>
      <c r="H202" s="17"/>
      <c r="I202" s="40"/>
      <c r="J202" s="18"/>
      <c r="K202" s="19"/>
      <c r="L202" s="20"/>
      <c r="M202" s="55"/>
      <c r="N202" s="63">
        <v>44434</v>
      </c>
      <c r="O202" s="19"/>
      <c r="P202" s="19">
        <v>891780.82</v>
      </c>
      <c r="Q202" s="19"/>
      <c r="R202" s="19">
        <f t="shared" si="36"/>
        <v>891780.82</v>
      </c>
      <c r="S202" s="61"/>
      <c r="T202" s="61"/>
      <c r="U202" s="61"/>
      <c r="V202" s="61"/>
      <c r="W202" s="61"/>
      <c r="X202" s="19"/>
      <c r="Y202" s="61"/>
      <c r="Z202" s="61"/>
      <c r="AA202" s="61"/>
      <c r="AB202" s="61"/>
      <c r="AC202" s="61"/>
      <c r="AD202" s="64"/>
      <c r="AE202" s="39"/>
    </row>
    <row r="203" spans="1:31" s="65" customFormat="1" ht="24.95" customHeight="1" x14ac:dyDescent="0.25">
      <c r="A203" s="55"/>
      <c r="B203" s="55"/>
      <c r="C203" s="56"/>
      <c r="D203" s="57"/>
      <c r="E203" s="66"/>
      <c r="F203" s="58"/>
      <c r="G203" s="55"/>
      <c r="H203" s="59"/>
      <c r="I203" s="60"/>
      <c r="J203" s="61"/>
      <c r="K203" s="62"/>
      <c r="L203" s="59"/>
      <c r="M203" s="55"/>
      <c r="N203" s="63" t="s">
        <v>24</v>
      </c>
      <c r="O203" s="19">
        <f>O204</f>
        <v>0</v>
      </c>
      <c r="P203" s="19">
        <f>P204</f>
        <v>891780.82</v>
      </c>
      <c r="Q203" s="19">
        <v>0</v>
      </c>
      <c r="R203" s="19">
        <f t="shared" si="36"/>
        <v>891780.82</v>
      </c>
      <c r="S203" s="61"/>
      <c r="T203" s="61"/>
      <c r="U203" s="61"/>
      <c r="V203" s="61"/>
      <c r="W203" s="61"/>
      <c r="X203" s="61"/>
      <c r="Y203" s="61"/>
      <c r="Z203" s="61"/>
      <c r="AA203" s="61"/>
      <c r="AB203" s="61"/>
      <c r="AC203" s="61"/>
      <c r="AD203" s="64"/>
      <c r="AE203" s="39"/>
    </row>
    <row r="204" spans="1:31" s="65" customFormat="1" ht="15.95" customHeight="1" x14ac:dyDescent="0.25">
      <c r="A204" s="24"/>
      <c r="B204" s="24"/>
      <c r="C204" s="56"/>
      <c r="D204" s="41"/>
      <c r="E204" s="43"/>
      <c r="F204" s="16"/>
      <c r="G204" s="24"/>
      <c r="H204" s="17"/>
      <c r="I204" s="40"/>
      <c r="J204" s="18"/>
      <c r="K204" s="19"/>
      <c r="L204" s="20"/>
      <c r="M204" s="55"/>
      <c r="N204" s="63">
        <v>44463</v>
      </c>
      <c r="O204" s="19"/>
      <c r="P204" s="19">
        <v>891780.82</v>
      </c>
      <c r="Q204" s="19"/>
      <c r="R204" s="19">
        <f t="shared" si="36"/>
        <v>891780.82</v>
      </c>
      <c r="S204" s="61"/>
      <c r="T204" s="61"/>
      <c r="U204" s="61"/>
      <c r="V204" s="61"/>
      <c r="W204" s="61"/>
      <c r="X204" s="19"/>
      <c r="Y204" s="61"/>
      <c r="Z204" s="61"/>
      <c r="AA204" s="61"/>
      <c r="AB204" s="61"/>
      <c r="AC204" s="61"/>
      <c r="AD204" s="64"/>
      <c r="AE204" s="39"/>
    </row>
    <row r="205" spans="1:31" s="65" customFormat="1" ht="24.95" customHeight="1" x14ac:dyDescent="0.25">
      <c r="A205" s="55"/>
      <c r="B205" s="55"/>
      <c r="C205" s="56"/>
      <c r="D205" s="57"/>
      <c r="E205" s="66"/>
      <c r="F205" s="58"/>
      <c r="G205" s="55"/>
      <c r="H205" s="59"/>
      <c r="I205" s="60"/>
      <c r="J205" s="61"/>
      <c r="K205" s="62"/>
      <c r="L205" s="59"/>
      <c r="M205" s="55"/>
      <c r="N205" s="63" t="s">
        <v>25</v>
      </c>
      <c r="O205" s="19">
        <f>O206</f>
        <v>0</v>
      </c>
      <c r="P205" s="19">
        <f>P206</f>
        <v>863013.7</v>
      </c>
      <c r="Q205" s="19">
        <v>0</v>
      </c>
      <c r="R205" s="19">
        <f t="shared" si="36"/>
        <v>863013.7</v>
      </c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4"/>
      <c r="AE205" s="39"/>
    </row>
    <row r="206" spans="1:31" s="65" customFormat="1" ht="15.95" customHeight="1" x14ac:dyDescent="0.25">
      <c r="A206" s="24"/>
      <c r="B206" s="24"/>
      <c r="C206" s="56"/>
      <c r="D206" s="41"/>
      <c r="E206" s="43"/>
      <c r="F206" s="16"/>
      <c r="G206" s="24"/>
      <c r="H206" s="17"/>
      <c r="I206" s="40"/>
      <c r="J206" s="18"/>
      <c r="K206" s="19"/>
      <c r="L206" s="20"/>
      <c r="M206" s="55"/>
      <c r="N206" s="63">
        <v>44495</v>
      </c>
      <c r="O206" s="19"/>
      <c r="P206" s="19">
        <v>863013.7</v>
      </c>
      <c r="Q206" s="19"/>
      <c r="R206" s="19">
        <f t="shared" si="36"/>
        <v>863013.7</v>
      </c>
      <c r="S206" s="61"/>
      <c r="T206" s="61"/>
      <c r="U206" s="61"/>
      <c r="V206" s="61"/>
      <c r="W206" s="61"/>
      <c r="X206" s="19"/>
      <c r="Y206" s="61"/>
      <c r="Z206" s="61"/>
      <c r="AA206" s="61"/>
      <c r="AB206" s="61"/>
      <c r="AC206" s="61"/>
      <c r="AD206" s="64"/>
      <c r="AE206" s="39"/>
    </row>
    <row r="207" spans="1:31" s="65" customFormat="1" ht="24.95" customHeight="1" x14ac:dyDescent="0.25">
      <c r="A207" s="55"/>
      <c r="B207" s="55"/>
      <c r="C207" s="56"/>
      <c r="D207" s="57"/>
      <c r="E207" s="66"/>
      <c r="F207" s="67"/>
      <c r="G207" s="55"/>
      <c r="H207" s="59"/>
      <c r="I207" s="60"/>
      <c r="J207" s="61"/>
      <c r="K207" s="62"/>
      <c r="L207" s="59"/>
      <c r="M207" s="55"/>
      <c r="N207" s="63" t="s">
        <v>26</v>
      </c>
      <c r="O207" s="19">
        <f>O208</f>
        <v>200000000</v>
      </c>
      <c r="P207" s="19">
        <f>P208</f>
        <v>1352054.79</v>
      </c>
      <c r="Q207" s="19">
        <v>0</v>
      </c>
      <c r="R207" s="19">
        <f t="shared" si="36"/>
        <v>201352054.78999999</v>
      </c>
      <c r="S207" s="61"/>
      <c r="T207" s="61"/>
      <c r="U207" s="61"/>
      <c r="V207" s="61"/>
      <c r="W207" s="61"/>
      <c r="X207" s="61"/>
      <c r="Y207" s="61"/>
      <c r="Z207" s="61"/>
      <c r="AA207" s="61"/>
      <c r="AB207" s="61"/>
      <c r="AC207" s="61"/>
      <c r="AD207" s="64"/>
      <c r="AE207" s="39"/>
    </row>
    <row r="208" spans="1:31" s="65" customFormat="1" ht="16.5" customHeight="1" x14ac:dyDescent="0.25">
      <c r="A208" s="55"/>
      <c r="B208" s="55"/>
      <c r="C208" s="56"/>
      <c r="D208" s="57"/>
      <c r="E208" s="66"/>
      <c r="F208" s="58"/>
      <c r="G208" s="55"/>
      <c r="H208" s="59"/>
      <c r="I208" s="60"/>
      <c r="J208" s="61"/>
      <c r="K208" s="62"/>
      <c r="L208" s="59"/>
      <c r="M208" s="55"/>
      <c r="N208" s="63">
        <v>44516</v>
      </c>
      <c r="O208" s="19">
        <v>200000000</v>
      </c>
      <c r="P208" s="19">
        <v>1352054.79</v>
      </c>
      <c r="Q208" s="19"/>
      <c r="R208" s="19">
        <f t="shared" si="36"/>
        <v>201352054.78999999</v>
      </c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4"/>
      <c r="AE208" s="39"/>
    </row>
    <row r="209" spans="1:31" s="65" customFormat="1" ht="24.95" hidden="1" customHeight="1" x14ac:dyDescent="0.25">
      <c r="A209" s="55"/>
      <c r="B209" s="55"/>
      <c r="C209" s="56"/>
      <c r="D209" s="57"/>
      <c r="E209" s="66"/>
      <c r="F209" s="67"/>
      <c r="G209" s="55"/>
      <c r="H209" s="59"/>
      <c r="I209" s="60"/>
      <c r="J209" s="61"/>
      <c r="K209" s="62"/>
      <c r="L209" s="59"/>
      <c r="M209" s="55"/>
      <c r="N209" s="63" t="s">
        <v>18</v>
      </c>
      <c r="O209" s="19">
        <f>O210</f>
        <v>0</v>
      </c>
      <c r="P209" s="19">
        <f>P210+P211</f>
        <v>0</v>
      </c>
      <c r="Q209" s="19">
        <v>0</v>
      </c>
      <c r="R209" s="19">
        <f t="shared" si="36"/>
        <v>0</v>
      </c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4"/>
      <c r="AE209" s="39"/>
    </row>
    <row r="210" spans="1:31" s="65" customFormat="1" ht="16.5" hidden="1" customHeight="1" x14ac:dyDescent="0.25">
      <c r="A210" s="55"/>
      <c r="B210" s="55"/>
      <c r="C210" s="56"/>
      <c r="D210" s="57"/>
      <c r="E210" s="66"/>
      <c r="F210" s="58"/>
      <c r="G210" s="55"/>
      <c r="H210" s="59"/>
      <c r="I210" s="60"/>
      <c r="J210" s="61"/>
      <c r="K210" s="62"/>
      <c r="L210" s="59"/>
      <c r="M210" s="55"/>
      <c r="N210" s="63"/>
      <c r="O210" s="19"/>
      <c r="P210" s="19"/>
      <c r="Q210" s="19"/>
      <c r="R210" s="19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4"/>
      <c r="AE210" s="39"/>
    </row>
    <row r="211" spans="1:31" s="65" customFormat="1" ht="16.5" hidden="1" customHeight="1" x14ac:dyDescent="0.25">
      <c r="A211" s="55"/>
      <c r="B211" s="55"/>
      <c r="C211" s="56"/>
      <c r="D211" s="57"/>
      <c r="E211" s="66"/>
      <c r="F211" s="58"/>
      <c r="G211" s="55"/>
      <c r="H211" s="59"/>
      <c r="I211" s="60"/>
      <c r="J211" s="61"/>
      <c r="K211" s="62"/>
      <c r="L211" s="59"/>
      <c r="M211" s="55"/>
      <c r="N211" s="63"/>
      <c r="O211" s="19"/>
      <c r="P211" s="19"/>
      <c r="Q211" s="19"/>
      <c r="R211" s="19">
        <f>P211</f>
        <v>0</v>
      </c>
      <c r="S211" s="61"/>
      <c r="T211" s="61"/>
      <c r="U211" s="61"/>
      <c r="V211" s="61"/>
      <c r="W211" s="61"/>
      <c r="X211" s="61"/>
      <c r="Y211" s="61"/>
      <c r="Z211" s="61"/>
      <c r="AA211" s="61"/>
      <c r="AB211" s="61"/>
      <c r="AC211" s="61"/>
      <c r="AD211" s="64"/>
      <c r="AE211" s="39"/>
    </row>
    <row r="212" spans="1:31" s="65" customFormat="1" ht="39.950000000000003" customHeight="1" x14ac:dyDescent="0.25">
      <c r="A212" s="68"/>
      <c r="B212" s="68">
        <v>44161</v>
      </c>
      <c r="C212" s="26"/>
      <c r="D212" s="41" t="s">
        <v>9</v>
      </c>
      <c r="E212" s="43" t="s">
        <v>19</v>
      </c>
      <c r="F212" s="16" t="s">
        <v>75</v>
      </c>
      <c r="G212" s="24">
        <v>44151</v>
      </c>
      <c r="H212" s="17"/>
      <c r="I212" s="40" t="s">
        <v>10</v>
      </c>
      <c r="J212" s="18">
        <v>44516</v>
      </c>
      <c r="K212" s="19">
        <v>500000000</v>
      </c>
      <c r="L212" s="20">
        <v>5.2499999999999998E-2</v>
      </c>
      <c r="M212" s="55"/>
      <c r="N212" s="63"/>
      <c r="O212" s="19"/>
      <c r="P212" s="19"/>
      <c r="Q212" s="19"/>
      <c r="R212" s="19"/>
      <c r="S212" s="61"/>
      <c r="T212" s="61"/>
      <c r="U212" s="61"/>
      <c r="V212" s="61"/>
      <c r="W212" s="61"/>
      <c r="X212" s="19"/>
      <c r="Y212" s="61"/>
      <c r="Z212" s="61"/>
      <c r="AA212" s="61"/>
      <c r="AB212" s="61"/>
      <c r="AC212" s="61"/>
      <c r="AD212" s="64"/>
      <c r="AE212" s="39"/>
    </row>
    <row r="213" spans="1:31" ht="39.950000000000003" customHeight="1" x14ac:dyDescent="0.25">
      <c r="A213" s="24">
        <v>44172</v>
      </c>
      <c r="B213" s="24"/>
      <c r="C213" s="17" t="s">
        <v>76</v>
      </c>
      <c r="D213" s="41" t="s">
        <v>9</v>
      </c>
      <c r="E213" s="43" t="s">
        <v>19</v>
      </c>
      <c r="F213" s="16" t="s">
        <v>77</v>
      </c>
      <c r="G213" s="24">
        <v>44172</v>
      </c>
      <c r="H213" s="17"/>
      <c r="I213" s="40" t="s">
        <v>10</v>
      </c>
      <c r="J213" s="18">
        <v>44537</v>
      </c>
      <c r="K213" s="19">
        <v>500000000</v>
      </c>
      <c r="L213" s="20">
        <v>5.2499999999999998E-2</v>
      </c>
      <c r="M213" s="26" t="s">
        <v>56</v>
      </c>
      <c r="N213" s="26" t="s">
        <v>90</v>
      </c>
      <c r="O213" s="19">
        <f>O214+O217+O219+O221+O223+O225+O227+O229+O231+O233+O235+O237</f>
        <v>220000000</v>
      </c>
      <c r="P213" s="19">
        <f t="shared" ref="P213:Q213" si="39">P214+P217+P219+P221+P223+P225+P227+P229+P231+P233+P235+P237</f>
        <v>673142.82</v>
      </c>
      <c r="Q213" s="19">
        <f t="shared" si="39"/>
        <v>0</v>
      </c>
      <c r="R213" s="19">
        <f>SUM(O213:Q213)</f>
        <v>220673142.81999999</v>
      </c>
      <c r="S213" s="19">
        <f>O213</f>
        <v>220000000</v>
      </c>
      <c r="T213" s="19">
        <f>P213</f>
        <v>673142.82</v>
      </c>
      <c r="U213" s="19"/>
      <c r="V213" s="19">
        <v>0</v>
      </c>
      <c r="W213" s="19"/>
      <c r="X213" s="19">
        <f>K240+K241-S213</f>
        <v>0</v>
      </c>
      <c r="Y213" s="19">
        <f>X213*L241/365*22</f>
        <v>0</v>
      </c>
      <c r="Z213" s="19">
        <f>X213+Y213</f>
        <v>0</v>
      </c>
      <c r="AA213" s="19"/>
      <c r="AB213" s="19"/>
      <c r="AC213" s="19"/>
      <c r="AD213" s="15"/>
      <c r="AE213" s="39"/>
    </row>
    <row r="214" spans="1:31" s="65" customFormat="1" ht="24.95" customHeight="1" x14ac:dyDescent="0.25">
      <c r="A214" s="55"/>
      <c r="B214" s="55"/>
      <c r="C214" s="56"/>
      <c r="D214" s="57"/>
      <c r="E214" s="66"/>
      <c r="F214" s="58"/>
      <c r="G214" s="55"/>
      <c r="H214" s="59"/>
      <c r="I214" s="60"/>
      <c r="J214" s="61"/>
      <c r="K214" s="62"/>
      <c r="L214" s="59"/>
      <c r="M214" s="55"/>
      <c r="N214" s="63" t="s">
        <v>15</v>
      </c>
      <c r="O214" s="19">
        <f>O215</f>
        <v>20000000</v>
      </c>
      <c r="P214" s="19">
        <f>P216</f>
        <v>2868.85</v>
      </c>
      <c r="Q214" s="19">
        <f>Q216</f>
        <v>0</v>
      </c>
      <c r="R214" s="19">
        <f>O214+P214+Q214</f>
        <v>20002868.850000001</v>
      </c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4"/>
      <c r="AE214" s="39"/>
    </row>
    <row r="215" spans="1:31" s="65" customFormat="1" ht="16.5" customHeight="1" x14ac:dyDescent="0.25">
      <c r="A215" s="55"/>
      <c r="B215" s="55"/>
      <c r="C215" s="56"/>
      <c r="D215" s="57"/>
      <c r="E215" s="66"/>
      <c r="F215" s="58"/>
      <c r="G215" s="55"/>
      <c r="H215" s="59"/>
      <c r="I215" s="60"/>
      <c r="J215" s="61"/>
      <c r="K215" s="62"/>
      <c r="L215" s="59"/>
      <c r="M215" s="55"/>
      <c r="N215" s="63">
        <v>44209</v>
      </c>
      <c r="O215" s="19">
        <v>20000000</v>
      </c>
      <c r="P215" s="19"/>
      <c r="Q215" s="19"/>
      <c r="R215" s="19">
        <f t="shared" ref="R215:R216" si="40">O215+P215+Q215</f>
        <v>20000000</v>
      </c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4"/>
      <c r="AE215" s="39"/>
    </row>
    <row r="216" spans="1:31" s="65" customFormat="1" ht="16.5" customHeight="1" x14ac:dyDescent="0.25">
      <c r="A216" s="55"/>
      <c r="B216" s="55"/>
      <c r="C216" s="56"/>
      <c r="D216" s="57"/>
      <c r="E216" s="66"/>
      <c r="F216" s="67"/>
      <c r="G216" s="55"/>
      <c r="H216" s="59"/>
      <c r="I216" s="60"/>
      <c r="J216" s="61"/>
      <c r="K216" s="62"/>
      <c r="L216" s="59"/>
      <c r="M216" s="55"/>
      <c r="N216" s="63">
        <v>44223</v>
      </c>
      <c r="O216" s="19"/>
      <c r="P216" s="19">
        <v>2868.85</v>
      </c>
      <c r="Q216" s="19"/>
      <c r="R216" s="19">
        <f t="shared" si="40"/>
        <v>2868.85</v>
      </c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4"/>
      <c r="AE216" s="39"/>
    </row>
    <row r="217" spans="1:31" s="65" customFormat="1" ht="24.95" customHeight="1" x14ac:dyDescent="0.25">
      <c r="A217" s="55"/>
      <c r="B217" s="55"/>
      <c r="C217" s="56"/>
      <c r="D217" s="57"/>
      <c r="E217" s="66"/>
      <c r="F217" s="58"/>
      <c r="G217" s="55"/>
      <c r="H217" s="59"/>
      <c r="I217" s="60"/>
      <c r="J217" s="61"/>
      <c r="K217" s="62"/>
      <c r="L217" s="59"/>
      <c r="M217" s="55"/>
      <c r="N217" s="63" t="s">
        <v>28</v>
      </c>
      <c r="O217" s="19">
        <f>O218</f>
        <v>0</v>
      </c>
      <c r="P217" s="19">
        <f>P218</f>
        <v>37397.26</v>
      </c>
      <c r="Q217" s="19">
        <f>Q218</f>
        <v>0</v>
      </c>
      <c r="R217" s="19">
        <f>O217+P217+Q217</f>
        <v>37397.26</v>
      </c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4"/>
      <c r="AE217" s="39"/>
    </row>
    <row r="218" spans="1:31" s="65" customFormat="1" ht="16.5" customHeight="1" x14ac:dyDescent="0.25">
      <c r="A218" s="55"/>
      <c r="B218" s="55"/>
      <c r="C218" s="56"/>
      <c r="D218" s="57"/>
      <c r="E218" s="66"/>
      <c r="F218" s="67"/>
      <c r="G218" s="55"/>
      <c r="H218" s="59"/>
      <c r="I218" s="60"/>
      <c r="J218" s="61"/>
      <c r="K218" s="62"/>
      <c r="L218" s="59"/>
      <c r="M218" s="55"/>
      <c r="N218" s="63">
        <v>44252</v>
      </c>
      <c r="O218" s="19"/>
      <c r="P218" s="19">
        <v>37397.26</v>
      </c>
      <c r="Q218" s="19"/>
      <c r="R218" s="19">
        <f t="shared" ref="R218:R237" si="41">O218+P218+Q218</f>
        <v>37397.26</v>
      </c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4"/>
      <c r="AE218" s="39"/>
    </row>
    <row r="219" spans="1:31" s="65" customFormat="1" ht="24.95" hidden="1" customHeight="1" x14ac:dyDescent="0.25">
      <c r="A219" s="55"/>
      <c r="B219" s="55"/>
      <c r="C219" s="56"/>
      <c r="D219" s="57"/>
      <c r="E219" s="66"/>
      <c r="F219" s="58"/>
      <c r="G219" s="55"/>
      <c r="H219" s="59"/>
      <c r="I219" s="60"/>
      <c r="J219" s="61"/>
      <c r="K219" s="62"/>
      <c r="L219" s="59"/>
      <c r="M219" s="55"/>
      <c r="N219" s="63" t="s">
        <v>29</v>
      </c>
      <c r="O219" s="19">
        <f>O220</f>
        <v>0</v>
      </c>
      <c r="P219" s="19">
        <f>P220</f>
        <v>0</v>
      </c>
      <c r="Q219" s="19">
        <v>0</v>
      </c>
      <c r="R219" s="19">
        <f t="shared" si="41"/>
        <v>0</v>
      </c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4"/>
      <c r="AE219" s="39"/>
    </row>
    <row r="220" spans="1:31" s="65" customFormat="1" ht="16.5" hidden="1" customHeight="1" x14ac:dyDescent="0.25">
      <c r="A220" s="24"/>
      <c r="B220" s="24"/>
      <c r="C220" s="56"/>
      <c r="D220" s="41"/>
      <c r="E220" s="43"/>
      <c r="F220" s="16"/>
      <c r="G220" s="24"/>
      <c r="H220" s="17"/>
      <c r="I220" s="40"/>
      <c r="J220" s="18"/>
      <c r="K220" s="19"/>
      <c r="L220" s="20"/>
      <c r="M220" s="55"/>
      <c r="N220" s="63"/>
      <c r="O220" s="19"/>
      <c r="P220" s="19"/>
      <c r="Q220" s="19"/>
      <c r="R220" s="19">
        <f t="shared" si="41"/>
        <v>0</v>
      </c>
      <c r="S220" s="61"/>
      <c r="T220" s="61"/>
      <c r="U220" s="61"/>
      <c r="V220" s="61"/>
      <c r="W220" s="61"/>
      <c r="X220" s="19"/>
      <c r="Y220" s="61"/>
      <c r="Z220" s="61"/>
      <c r="AA220" s="61"/>
      <c r="AB220" s="61"/>
      <c r="AC220" s="61"/>
      <c r="AD220" s="64"/>
      <c r="AE220" s="39"/>
    </row>
    <row r="221" spans="1:31" s="65" customFormat="1" ht="24.95" hidden="1" customHeight="1" x14ac:dyDescent="0.25">
      <c r="A221" s="55"/>
      <c r="B221" s="55"/>
      <c r="C221" s="56"/>
      <c r="D221" s="57"/>
      <c r="E221" s="66"/>
      <c r="F221" s="58"/>
      <c r="G221" s="55"/>
      <c r="H221" s="59"/>
      <c r="I221" s="60"/>
      <c r="J221" s="61"/>
      <c r="K221" s="62"/>
      <c r="L221" s="59"/>
      <c r="M221" s="55"/>
      <c r="N221" s="63" t="s">
        <v>16</v>
      </c>
      <c r="O221" s="19">
        <f>O222</f>
        <v>0</v>
      </c>
      <c r="P221" s="19">
        <f>P222</f>
        <v>0</v>
      </c>
      <c r="Q221" s="19">
        <v>0</v>
      </c>
      <c r="R221" s="19">
        <f t="shared" si="41"/>
        <v>0</v>
      </c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4"/>
      <c r="AE221" s="39"/>
    </row>
    <row r="222" spans="1:31" s="65" customFormat="1" ht="16.5" hidden="1" customHeight="1" x14ac:dyDescent="0.25">
      <c r="A222" s="24"/>
      <c r="B222" s="24"/>
      <c r="C222" s="56"/>
      <c r="D222" s="41"/>
      <c r="E222" s="43"/>
      <c r="F222" s="16"/>
      <c r="G222" s="24"/>
      <c r="H222" s="17"/>
      <c r="I222" s="40"/>
      <c r="J222" s="18"/>
      <c r="K222" s="19"/>
      <c r="L222" s="20"/>
      <c r="M222" s="55"/>
      <c r="N222" s="63"/>
      <c r="O222" s="19"/>
      <c r="P222" s="19"/>
      <c r="Q222" s="19"/>
      <c r="R222" s="19">
        <f t="shared" si="41"/>
        <v>0</v>
      </c>
      <c r="S222" s="61"/>
      <c r="T222" s="61"/>
      <c r="U222" s="61"/>
      <c r="V222" s="61"/>
      <c r="W222" s="61"/>
      <c r="X222" s="19"/>
      <c r="Y222" s="61"/>
      <c r="Z222" s="61"/>
      <c r="AA222" s="61"/>
      <c r="AB222" s="61"/>
      <c r="AC222" s="61"/>
      <c r="AD222" s="64"/>
      <c r="AE222" s="39"/>
    </row>
    <row r="223" spans="1:31" s="65" customFormat="1" ht="24.95" hidden="1" customHeight="1" x14ac:dyDescent="0.25">
      <c r="A223" s="55"/>
      <c r="B223" s="55"/>
      <c r="C223" s="56"/>
      <c r="D223" s="57"/>
      <c r="E223" s="66"/>
      <c r="F223" s="58"/>
      <c r="G223" s="55"/>
      <c r="H223" s="59"/>
      <c r="I223" s="60"/>
      <c r="J223" s="61"/>
      <c r="K223" s="62"/>
      <c r="L223" s="59"/>
      <c r="M223" s="55"/>
      <c r="N223" s="63" t="s">
        <v>60</v>
      </c>
      <c r="O223" s="19">
        <f>O224</f>
        <v>0</v>
      </c>
      <c r="P223" s="19">
        <f>P224</f>
        <v>0</v>
      </c>
      <c r="Q223" s="19">
        <v>0</v>
      </c>
      <c r="R223" s="19">
        <f t="shared" si="41"/>
        <v>0</v>
      </c>
      <c r="S223" s="61"/>
      <c r="T223" s="61"/>
      <c r="U223" s="61"/>
      <c r="V223" s="61"/>
      <c r="W223" s="61"/>
      <c r="X223" s="61"/>
      <c r="Y223" s="61"/>
      <c r="Z223" s="61"/>
      <c r="AA223" s="61"/>
      <c r="AB223" s="61"/>
      <c r="AC223" s="61"/>
      <c r="AD223" s="64"/>
      <c r="AE223" s="39"/>
    </row>
    <row r="224" spans="1:31" s="65" customFormat="1" ht="16.5" hidden="1" customHeight="1" x14ac:dyDescent="0.25">
      <c r="A224" s="24"/>
      <c r="B224" s="24"/>
      <c r="C224" s="56"/>
      <c r="D224" s="41"/>
      <c r="E224" s="43"/>
      <c r="F224" s="16"/>
      <c r="G224" s="24"/>
      <c r="H224" s="17"/>
      <c r="I224" s="40"/>
      <c r="J224" s="18"/>
      <c r="K224" s="19"/>
      <c r="L224" s="20"/>
      <c r="M224" s="55"/>
      <c r="N224" s="63"/>
      <c r="O224" s="19"/>
      <c r="P224" s="19"/>
      <c r="Q224" s="19"/>
      <c r="R224" s="19">
        <f t="shared" si="41"/>
        <v>0</v>
      </c>
      <c r="S224" s="61"/>
      <c r="T224" s="61"/>
      <c r="U224" s="61"/>
      <c r="V224" s="61"/>
      <c r="W224" s="61"/>
      <c r="X224" s="19"/>
      <c r="Y224" s="61"/>
      <c r="Z224" s="61"/>
      <c r="AA224" s="61"/>
      <c r="AB224" s="61"/>
      <c r="AC224" s="61"/>
      <c r="AD224" s="64"/>
      <c r="AE224" s="39"/>
    </row>
    <row r="225" spans="1:31" s="65" customFormat="1" ht="24.95" hidden="1" customHeight="1" x14ac:dyDescent="0.25">
      <c r="A225" s="55"/>
      <c r="B225" s="55"/>
      <c r="C225" s="56"/>
      <c r="D225" s="57"/>
      <c r="E225" s="66"/>
      <c r="F225" s="58"/>
      <c r="G225" s="55"/>
      <c r="H225" s="59"/>
      <c r="I225" s="60"/>
      <c r="J225" s="61"/>
      <c r="K225" s="62"/>
      <c r="L225" s="59"/>
      <c r="M225" s="55"/>
      <c r="N225" s="63" t="s">
        <v>17</v>
      </c>
      <c r="O225" s="19">
        <f>O226</f>
        <v>0</v>
      </c>
      <c r="P225" s="19">
        <f>P226</f>
        <v>0</v>
      </c>
      <c r="Q225" s="19">
        <v>0</v>
      </c>
      <c r="R225" s="19">
        <f t="shared" si="41"/>
        <v>0</v>
      </c>
      <c r="S225" s="61"/>
      <c r="T225" s="61"/>
      <c r="U225" s="61"/>
      <c r="V225" s="61"/>
      <c r="W225" s="61"/>
      <c r="X225" s="61"/>
      <c r="Y225" s="61"/>
      <c r="Z225" s="61"/>
      <c r="AA225" s="61"/>
      <c r="AB225" s="61"/>
      <c r="AC225" s="61"/>
      <c r="AD225" s="64"/>
      <c r="AE225" s="39"/>
    </row>
    <row r="226" spans="1:31" s="65" customFormat="1" ht="16.5" hidden="1" customHeight="1" x14ac:dyDescent="0.25">
      <c r="A226" s="24"/>
      <c r="B226" s="24"/>
      <c r="C226" s="56"/>
      <c r="D226" s="41"/>
      <c r="E226" s="43"/>
      <c r="F226" s="16"/>
      <c r="G226" s="24"/>
      <c r="H226" s="17"/>
      <c r="I226" s="40"/>
      <c r="J226" s="18"/>
      <c r="K226" s="19"/>
      <c r="L226" s="20"/>
      <c r="M226" s="55"/>
      <c r="N226" s="63"/>
      <c r="O226" s="19"/>
      <c r="P226" s="19"/>
      <c r="Q226" s="19"/>
      <c r="R226" s="19">
        <f t="shared" si="41"/>
        <v>0</v>
      </c>
      <c r="S226" s="61"/>
      <c r="T226" s="61"/>
      <c r="U226" s="61"/>
      <c r="V226" s="61"/>
      <c r="W226" s="61"/>
      <c r="X226" s="19"/>
      <c r="Y226" s="61"/>
      <c r="Z226" s="61"/>
      <c r="AA226" s="61"/>
      <c r="AB226" s="61"/>
      <c r="AC226" s="61"/>
      <c r="AD226" s="64"/>
      <c r="AE226" s="39"/>
    </row>
    <row r="227" spans="1:31" s="65" customFormat="1" ht="24.95" hidden="1" customHeight="1" x14ac:dyDescent="0.25">
      <c r="A227" s="55"/>
      <c r="B227" s="55"/>
      <c r="C227" s="56"/>
      <c r="D227" s="57"/>
      <c r="E227" s="66"/>
      <c r="F227" s="58"/>
      <c r="G227" s="55"/>
      <c r="H227" s="59"/>
      <c r="I227" s="60"/>
      <c r="J227" s="61"/>
      <c r="K227" s="62"/>
      <c r="L227" s="59"/>
      <c r="M227" s="55"/>
      <c r="N227" s="63" t="s">
        <v>22</v>
      </c>
      <c r="O227" s="19">
        <f>O228</f>
        <v>0</v>
      </c>
      <c r="P227" s="19">
        <f>P228</f>
        <v>0</v>
      </c>
      <c r="Q227" s="19">
        <v>0</v>
      </c>
      <c r="R227" s="19">
        <f t="shared" si="41"/>
        <v>0</v>
      </c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4"/>
      <c r="AE227" s="39"/>
    </row>
    <row r="228" spans="1:31" s="65" customFormat="1" ht="16.5" hidden="1" customHeight="1" x14ac:dyDescent="0.25">
      <c r="A228" s="24"/>
      <c r="B228" s="24"/>
      <c r="C228" s="56"/>
      <c r="D228" s="41"/>
      <c r="E228" s="43"/>
      <c r="F228" s="16"/>
      <c r="G228" s="24"/>
      <c r="H228" s="17"/>
      <c r="I228" s="40"/>
      <c r="J228" s="18"/>
      <c r="K228" s="19"/>
      <c r="L228" s="20"/>
      <c r="M228" s="55"/>
      <c r="N228" s="63"/>
      <c r="O228" s="19"/>
      <c r="P228" s="19"/>
      <c r="Q228" s="19"/>
      <c r="R228" s="19">
        <f t="shared" si="41"/>
        <v>0</v>
      </c>
      <c r="S228" s="61"/>
      <c r="T228" s="61"/>
      <c r="U228" s="61"/>
      <c r="V228" s="61"/>
      <c r="W228" s="61"/>
      <c r="X228" s="19"/>
      <c r="Y228" s="61"/>
      <c r="Z228" s="61"/>
      <c r="AA228" s="61"/>
      <c r="AB228" s="61"/>
      <c r="AC228" s="61"/>
      <c r="AD228" s="64"/>
      <c r="AE228" s="39"/>
    </row>
    <row r="229" spans="1:31" s="65" customFormat="1" ht="24.95" hidden="1" customHeight="1" x14ac:dyDescent="0.25">
      <c r="A229" s="55"/>
      <c r="B229" s="55"/>
      <c r="C229" s="56"/>
      <c r="D229" s="57"/>
      <c r="E229" s="66"/>
      <c r="F229" s="58"/>
      <c r="G229" s="55"/>
      <c r="H229" s="59"/>
      <c r="I229" s="60"/>
      <c r="J229" s="61"/>
      <c r="K229" s="62"/>
      <c r="L229" s="59"/>
      <c r="M229" s="55"/>
      <c r="N229" s="63" t="s">
        <v>23</v>
      </c>
      <c r="O229" s="19">
        <f>O230</f>
        <v>0</v>
      </c>
      <c r="P229" s="19">
        <f>P230</f>
        <v>0</v>
      </c>
      <c r="Q229" s="19">
        <v>0</v>
      </c>
      <c r="R229" s="19">
        <f t="shared" si="41"/>
        <v>0</v>
      </c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4"/>
      <c r="AE229" s="39"/>
    </row>
    <row r="230" spans="1:31" s="65" customFormat="1" ht="16.5" hidden="1" customHeight="1" x14ac:dyDescent="0.25">
      <c r="A230" s="24"/>
      <c r="B230" s="24"/>
      <c r="C230" s="56"/>
      <c r="D230" s="41"/>
      <c r="E230" s="43"/>
      <c r="F230" s="16"/>
      <c r="G230" s="24"/>
      <c r="H230" s="17"/>
      <c r="I230" s="40"/>
      <c r="J230" s="18"/>
      <c r="K230" s="19"/>
      <c r="L230" s="20"/>
      <c r="M230" s="55"/>
      <c r="N230" s="63"/>
      <c r="O230" s="19"/>
      <c r="P230" s="19"/>
      <c r="Q230" s="19"/>
      <c r="R230" s="19">
        <f t="shared" si="41"/>
        <v>0</v>
      </c>
      <c r="S230" s="61"/>
      <c r="T230" s="61"/>
      <c r="U230" s="61"/>
      <c r="V230" s="61"/>
      <c r="W230" s="61"/>
      <c r="X230" s="19"/>
      <c r="Y230" s="61"/>
      <c r="Z230" s="61"/>
      <c r="AA230" s="61"/>
      <c r="AB230" s="61"/>
      <c r="AC230" s="61"/>
      <c r="AD230" s="64"/>
      <c r="AE230" s="39"/>
    </row>
    <row r="231" spans="1:31" s="65" customFormat="1" ht="24.95" hidden="1" customHeight="1" x14ac:dyDescent="0.25">
      <c r="A231" s="55"/>
      <c r="B231" s="55"/>
      <c r="C231" s="56"/>
      <c r="D231" s="57"/>
      <c r="E231" s="66"/>
      <c r="F231" s="58"/>
      <c r="G231" s="55"/>
      <c r="H231" s="59"/>
      <c r="I231" s="60"/>
      <c r="J231" s="61"/>
      <c r="K231" s="62"/>
      <c r="L231" s="59"/>
      <c r="M231" s="55"/>
      <c r="N231" s="63" t="s">
        <v>24</v>
      </c>
      <c r="O231" s="19">
        <f>O232</f>
        <v>0</v>
      </c>
      <c r="P231" s="19">
        <f>P232</f>
        <v>0</v>
      </c>
      <c r="Q231" s="19">
        <v>0</v>
      </c>
      <c r="R231" s="19">
        <f t="shared" si="41"/>
        <v>0</v>
      </c>
      <c r="S231" s="61"/>
      <c r="T231" s="61"/>
      <c r="U231" s="61"/>
      <c r="V231" s="61"/>
      <c r="W231" s="61"/>
      <c r="X231" s="61"/>
      <c r="Y231" s="61"/>
      <c r="Z231" s="61"/>
      <c r="AA231" s="61"/>
      <c r="AB231" s="61"/>
      <c r="AC231" s="61"/>
      <c r="AD231" s="64"/>
      <c r="AE231" s="39"/>
    </row>
    <row r="232" spans="1:31" s="65" customFormat="1" ht="15.95" hidden="1" customHeight="1" x14ac:dyDescent="0.25">
      <c r="A232" s="24"/>
      <c r="B232" s="24"/>
      <c r="C232" s="56"/>
      <c r="D232" s="41"/>
      <c r="E232" s="43"/>
      <c r="F232" s="16"/>
      <c r="G232" s="24"/>
      <c r="H232" s="17"/>
      <c r="I232" s="40"/>
      <c r="J232" s="18"/>
      <c r="K232" s="19"/>
      <c r="L232" s="20"/>
      <c r="M232" s="55"/>
      <c r="N232" s="63"/>
      <c r="O232" s="19"/>
      <c r="P232" s="19"/>
      <c r="Q232" s="19"/>
      <c r="R232" s="19">
        <f t="shared" si="41"/>
        <v>0</v>
      </c>
      <c r="S232" s="61"/>
      <c r="T232" s="61"/>
      <c r="U232" s="61"/>
      <c r="V232" s="61"/>
      <c r="W232" s="61"/>
      <c r="X232" s="19"/>
      <c r="Y232" s="61"/>
      <c r="Z232" s="61"/>
      <c r="AA232" s="61"/>
      <c r="AB232" s="61"/>
      <c r="AC232" s="61"/>
      <c r="AD232" s="64"/>
      <c r="AE232" s="39"/>
    </row>
    <row r="233" spans="1:31" s="65" customFormat="1" ht="24.95" hidden="1" customHeight="1" x14ac:dyDescent="0.25">
      <c r="A233" s="55"/>
      <c r="B233" s="55"/>
      <c r="C233" s="56"/>
      <c r="D233" s="57"/>
      <c r="E233" s="66"/>
      <c r="F233" s="58"/>
      <c r="G233" s="55"/>
      <c r="H233" s="59"/>
      <c r="I233" s="60"/>
      <c r="J233" s="61"/>
      <c r="K233" s="62"/>
      <c r="L233" s="59"/>
      <c r="M233" s="55"/>
      <c r="N233" s="63" t="s">
        <v>25</v>
      </c>
      <c r="O233" s="19">
        <f>O234</f>
        <v>0</v>
      </c>
      <c r="P233" s="19">
        <f>P234</f>
        <v>0</v>
      </c>
      <c r="Q233" s="19">
        <v>0</v>
      </c>
      <c r="R233" s="19">
        <f t="shared" si="41"/>
        <v>0</v>
      </c>
      <c r="S233" s="61"/>
      <c r="T233" s="61"/>
      <c r="U233" s="61"/>
      <c r="V233" s="61"/>
      <c r="W233" s="61"/>
      <c r="X233" s="61"/>
      <c r="Y233" s="61"/>
      <c r="Z233" s="61"/>
      <c r="AA233" s="61"/>
      <c r="AB233" s="61"/>
      <c r="AC233" s="61"/>
      <c r="AD233" s="64"/>
      <c r="AE233" s="39"/>
    </row>
    <row r="234" spans="1:31" s="65" customFormat="1" ht="15.95" hidden="1" customHeight="1" x14ac:dyDescent="0.25">
      <c r="A234" s="24"/>
      <c r="B234" s="24"/>
      <c r="C234" s="56"/>
      <c r="D234" s="41"/>
      <c r="E234" s="43"/>
      <c r="F234" s="16"/>
      <c r="G234" s="24"/>
      <c r="H234" s="17"/>
      <c r="I234" s="40"/>
      <c r="J234" s="18"/>
      <c r="K234" s="19"/>
      <c r="L234" s="20"/>
      <c r="M234" s="55"/>
      <c r="N234" s="63"/>
      <c r="O234" s="19"/>
      <c r="P234" s="19"/>
      <c r="Q234" s="19"/>
      <c r="R234" s="19">
        <f t="shared" si="41"/>
        <v>0</v>
      </c>
      <c r="S234" s="61"/>
      <c r="T234" s="61"/>
      <c r="U234" s="61"/>
      <c r="V234" s="61"/>
      <c r="W234" s="61"/>
      <c r="X234" s="19"/>
      <c r="Y234" s="61"/>
      <c r="Z234" s="61"/>
      <c r="AA234" s="61"/>
      <c r="AB234" s="61"/>
      <c r="AC234" s="61"/>
      <c r="AD234" s="64"/>
      <c r="AE234" s="39"/>
    </row>
    <row r="235" spans="1:31" s="65" customFormat="1" ht="24.95" hidden="1" customHeight="1" x14ac:dyDescent="0.25">
      <c r="A235" s="55"/>
      <c r="B235" s="55"/>
      <c r="C235" s="56"/>
      <c r="D235" s="57"/>
      <c r="E235" s="66"/>
      <c r="F235" s="67"/>
      <c r="G235" s="55"/>
      <c r="H235" s="59"/>
      <c r="I235" s="60"/>
      <c r="J235" s="61"/>
      <c r="K235" s="62"/>
      <c r="L235" s="59"/>
      <c r="M235" s="55"/>
      <c r="N235" s="63" t="s">
        <v>26</v>
      </c>
      <c r="O235" s="19">
        <v>0</v>
      </c>
      <c r="P235" s="19">
        <f>P236</f>
        <v>0</v>
      </c>
      <c r="Q235" s="19">
        <v>0</v>
      </c>
      <c r="R235" s="19">
        <f t="shared" si="41"/>
        <v>0</v>
      </c>
      <c r="S235" s="61"/>
      <c r="T235" s="61"/>
      <c r="U235" s="61"/>
      <c r="V235" s="61"/>
      <c r="W235" s="61"/>
      <c r="X235" s="61"/>
      <c r="Y235" s="61"/>
      <c r="Z235" s="61"/>
      <c r="AA235" s="61"/>
      <c r="AB235" s="61"/>
      <c r="AC235" s="61"/>
      <c r="AD235" s="64"/>
      <c r="AE235" s="39"/>
    </row>
    <row r="236" spans="1:31" s="65" customFormat="1" ht="16.5" hidden="1" customHeight="1" x14ac:dyDescent="0.25">
      <c r="A236" s="55"/>
      <c r="B236" s="55"/>
      <c r="C236" s="56"/>
      <c r="D236" s="57"/>
      <c r="E236" s="66"/>
      <c r="F236" s="58"/>
      <c r="G236" s="55"/>
      <c r="H236" s="59"/>
      <c r="I236" s="60"/>
      <c r="J236" s="61"/>
      <c r="K236" s="62"/>
      <c r="L236" s="59"/>
      <c r="M236" s="55"/>
      <c r="N236" s="63"/>
      <c r="O236" s="19"/>
      <c r="P236" s="19"/>
      <c r="Q236" s="19"/>
      <c r="R236" s="19">
        <f t="shared" si="41"/>
        <v>0</v>
      </c>
      <c r="S236" s="61"/>
      <c r="T236" s="61"/>
      <c r="U236" s="61"/>
      <c r="V236" s="61"/>
      <c r="W236" s="61"/>
      <c r="X236" s="61"/>
      <c r="Y236" s="61"/>
      <c r="Z236" s="61"/>
      <c r="AA236" s="61"/>
      <c r="AB236" s="61"/>
      <c r="AC236" s="61"/>
      <c r="AD236" s="64"/>
      <c r="AE236" s="39"/>
    </row>
    <row r="237" spans="1:31" s="65" customFormat="1" ht="24.95" customHeight="1" x14ac:dyDescent="0.25">
      <c r="A237" s="55"/>
      <c r="B237" s="55"/>
      <c r="C237" s="56"/>
      <c r="D237" s="57"/>
      <c r="E237" s="66"/>
      <c r="F237" s="67"/>
      <c r="G237" s="55"/>
      <c r="H237" s="59"/>
      <c r="I237" s="60"/>
      <c r="J237" s="61"/>
      <c r="K237" s="62"/>
      <c r="L237" s="59"/>
      <c r="M237" s="55"/>
      <c r="N237" s="63" t="s">
        <v>18</v>
      </c>
      <c r="O237" s="19">
        <f>O238</f>
        <v>200000000</v>
      </c>
      <c r="P237" s="19">
        <f>P238+P239</f>
        <v>632876.71</v>
      </c>
      <c r="Q237" s="19">
        <v>0</v>
      </c>
      <c r="R237" s="19">
        <f t="shared" si="41"/>
        <v>200632876.71000001</v>
      </c>
      <c r="S237" s="61"/>
      <c r="T237" s="61"/>
      <c r="U237" s="61"/>
      <c r="V237" s="61"/>
      <c r="W237" s="61"/>
      <c r="X237" s="61"/>
      <c r="Y237" s="61"/>
      <c r="Z237" s="61"/>
      <c r="AA237" s="61"/>
      <c r="AB237" s="61"/>
      <c r="AC237" s="61"/>
      <c r="AD237" s="64"/>
      <c r="AE237" s="39"/>
    </row>
    <row r="238" spans="1:31" s="65" customFormat="1" ht="16.5" customHeight="1" x14ac:dyDescent="0.25">
      <c r="A238" s="55"/>
      <c r="B238" s="55"/>
      <c r="C238" s="56"/>
      <c r="D238" s="57"/>
      <c r="E238" s="66"/>
      <c r="F238" s="58"/>
      <c r="G238" s="55"/>
      <c r="H238" s="59"/>
      <c r="I238" s="60"/>
      <c r="J238" s="61"/>
      <c r="K238" s="62"/>
      <c r="L238" s="59"/>
      <c r="M238" s="55"/>
      <c r="N238" s="63">
        <v>44537</v>
      </c>
      <c r="O238" s="19">
        <v>200000000</v>
      </c>
      <c r="P238" s="19">
        <v>632876.71</v>
      </c>
      <c r="Q238" s="19"/>
      <c r="R238" s="19"/>
      <c r="S238" s="61"/>
      <c r="T238" s="61"/>
      <c r="U238" s="61"/>
      <c r="V238" s="61"/>
      <c r="W238" s="61"/>
      <c r="X238" s="61"/>
      <c r="Y238" s="61"/>
      <c r="Z238" s="61"/>
      <c r="AA238" s="61"/>
      <c r="AB238" s="61"/>
      <c r="AC238" s="61"/>
      <c r="AD238" s="64"/>
      <c r="AE238" s="39"/>
    </row>
    <row r="239" spans="1:31" s="65" customFormat="1" ht="16.5" hidden="1" customHeight="1" x14ac:dyDescent="0.25">
      <c r="A239" s="55"/>
      <c r="B239" s="55"/>
      <c r="C239" s="56"/>
      <c r="D239" s="57"/>
      <c r="E239" s="66"/>
      <c r="F239" s="58"/>
      <c r="G239" s="55"/>
      <c r="H239" s="59"/>
      <c r="I239" s="60"/>
      <c r="J239" s="61"/>
      <c r="K239" s="62"/>
      <c r="L239" s="59"/>
      <c r="M239" s="55"/>
      <c r="N239" s="63"/>
      <c r="O239" s="19"/>
      <c r="P239" s="19"/>
      <c r="Q239" s="19"/>
      <c r="R239" s="19">
        <f>P239</f>
        <v>0</v>
      </c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4"/>
      <c r="AE239" s="39"/>
    </row>
    <row r="240" spans="1:31" s="65" customFormat="1" ht="39.950000000000003" customHeight="1" x14ac:dyDescent="0.25">
      <c r="A240" s="68"/>
      <c r="B240" s="68">
        <v>44195</v>
      </c>
      <c r="C240" s="26"/>
      <c r="D240" s="41" t="s">
        <v>9</v>
      </c>
      <c r="E240" s="43" t="s">
        <v>19</v>
      </c>
      <c r="F240" s="16" t="s">
        <v>77</v>
      </c>
      <c r="G240" s="24">
        <v>44172</v>
      </c>
      <c r="H240" s="17"/>
      <c r="I240" s="40" t="s">
        <v>10</v>
      </c>
      <c r="J240" s="18">
        <v>44537</v>
      </c>
      <c r="K240" s="19">
        <v>20000000</v>
      </c>
      <c r="L240" s="20">
        <v>5.2499999999999998E-2</v>
      </c>
      <c r="M240" s="55"/>
      <c r="N240" s="63"/>
      <c r="O240" s="19"/>
      <c r="P240" s="19"/>
      <c r="Q240" s="19"/>
      <c r="R240" s="19"/>
      <c r="S240" s="61"/>
      <c r="T240" s="61"/>
      <c r="U240" s="61"/>
      <c r="V240" s="61"/>
      <c r="W240" s="61"/>
      <c r="X240" s="19"/>
      <c r="Y240" s="61"/>
      <c r="Z240" s="61"/>
      <c r="AA240" s="61"/>
      <c r="AB240" s="61"/>
      <c r="AC240" s="61"/>
      <c r="AD240" s="64"/>
      <c r="AE240" s="39"/>
    </row>
    <row r="241" spans="1:31" s="65" customFormat="1" ht="39.950000000000003" customHeight="1" x14ac:dyDescent="0.25">
      <c r="A241" s="68"/>
      <c r="B241" s="68">
        <v>44515</v>
      </c>
      <c r="C241" s="26"/>
      <c r="D241" s="41" t="s">
        <v>9</v>
      </c>
      <c r="E241" s="43" t="s">
        <v>19</v>
      </c>
      <c r="F241" s="16" t="s">
        <v>77</v>
      </c>
      <c r="G241" s="24">
        <v>44172</v>
      </c>
      <c r="H241" s="17"/>
      <c r="I241" s="40" t="s">
        <v>10</v>
      </c>
      <c r="J241" s="18">
        <v>44537</v>
      </c>
      <c r="K241" s="19">
        <v>200000000</v>
      </c>
      <c r="L241" s="20">
        <v>5.2499999999999998E-2</v>
      </c>
      <c r="M241" s="55"/>
      <c r="N241" s="63"/>
      <c r="O241" s="19"/>
      <c r="P241" s="19"/>
      <c r="Q241" s="19"/>
      <c r="R241" s="19"/>
      <c r="S241" s="61"/>
      <c r="T241" s="61"/>
      <c r="U241" s="61"/>
      <c r="V241" s="61"/>
      <c r="W241" s="61"/>
      <c r="X241" s="19"/>
      <c r="Y241" s="61"/>
      <c r="Z241" s="61"/>
      <c r="AA241" s="61"/>
      <c r="AB241" s="61"/>
      <c r="AC241" s="61"/>
      <c r="AD241" s="64"/>
      <c r="AE241" s="39"/>
    </row>
    <row r="242" spans="1:31" ht="39.950000000000003" customHeight="1" x14ac:dyDescent="0.25">
      <c r="A242" s="24">
        <v>44172</v>
      </c>
      <c r="B242" s="24"/>
      <c r="C242" s="17" t="s">
        <v>78</v>
      </c>
      <c r="D242" s="41" t="s">
        <v>9</v>
      </c>
      <c r="E242" s="43" t="s">
        <v>19</v>
      </c>
      <c r="F242" s="16" t="s">
        <v>79</v>
      </c>
      <c r="G242" s="24">
        <v>44172</v>
      </c>
      <c r="H242" s="17"/>
      <c r="I242" s="40" t="s">
        <v>10</v>
      </c>
      <c r="J242" s="18">
        <v>44537</v>
      </c>
      <c r="K242" s="19">
        <v>650000000</v>
      </c>
      <c r="L242" s="20">
        <v>5.2499999999999998E-2</v>
      </c>
      <c r="M242" s="26" t="s">
        <v>56</v>
      </c>
      <c r="N242" s="26" t="s">
        <v>90</v>
      </c>
      <c r="O242" s="19">
        <f>O243+O245+O247+O249+O251+O253+O255+O257+O259+O261+O263+O265</f>
        <v>0</v>
      </c>
      <c r="P242" s="19">
        <f t="shared" ref="P242:Q242" si="42">P243+P245+P247+P249+P251+P253+P255+P257+P259+P261+P263+P265</f>
        <v>0</v>
      </c>
      <c r="Q242" s="19">
        <f t="shared" si="42"/>
        <v>0</v>
      </c>
      <c r="R242" s="19">
        <f>SUM(O242:Q242)</f>
        <v>0</v>
      </c>
      <c r="S242" s="19">
        <f>O242</f>
        <v>0</v>
      </c>
      <c r="T242" s="19">
        <f>P242</f>
        <v>0</v>
      </c>
      <c r="U242" s="19"/>
      <c r="V242" s="19">
        <v>0</v>
      </c>
      <c r="W242" s="19"/>
      <c r="X242" s="19">
        <f>K268-S242</f>
        <v>0</v>
      </c>
      <c r="Y242" s="19">
        <f>X242*L268/365*341</f>
        <v>0</v>
      </c>
      <c r="Z242" s="19">
        <f>X242+Y242</f>
        <v>0</v>
      </c>
      <c r="AA242" s="19"/>
      <c r="AB242" s="19"/>
      <c r="AC242" s="19"/>
      <c r="AD242" s="15"/>
      <c r="AE242" s="39"/>
    </row>
    <row r="243" spans="1:31" s="65" customFormat="1" ht="24.95" hidden="1" customHeight="1" x14ac:dyDescent="0.25">
      <c r="A243" s="55"/>
      <c r="B243" s="55"/>
      <c r="C243" s="56"/>
      <c r="D243" s="57"/>
      <c r="E243" s="66"/>
      <c r="F243" s="58"/>
      <c r="G243" s="55"/>
      <c r="H243" s="59"/>
      <c r="I243" s="60"/>
      <c r="J243" s="61"/>
      <c r="K243" s="62"/>
      <c r="L243" s="59"/>
      <c r="M243" s="55"/>
      <c r="N243" s="63" t="s">
        <v>15</v>
      </c>
      <c r="O243" s="19">
        <f>O244</f>
        <v>0</v>
      </c>
      <c r="P243" s="19">
        <f>P244</f>
        <v>0</v>
      </c>
      <c r="Q243" s="19">
        <f>Q244</f>
        <v>0</v>
      </c>
      <c r="R243" s="19">
        <f>O243+P243+Q243</f>
        <v>0</v>
      </c>
      <c r="S243" s="61"/>
      <c r="T243" s="61"/>
      <c r="U243" s="61"/>
      <c r="V243" s="61"/>
      <c r="W243" s="61"/>
      <c r="X243" s="61"/>
      <c r="Y243" s="61"/>
      <c r="Z243" s="61"/>
      <c r="AA243" s="61"/>
      <c r="AB243" s="61"/>
      <c r="AC243" s="61"/>
      <c r="AD243" s="64"/>
      <c r="AE243" s="39"/>
    </row>
    <row r="244" spans="1:31" s="65" customFormat="1" ht="16.5" hidden="1" customHeight="1" x14ac:dyDescent="0.25">
      <c r="A244" s="55"/>
      <c r="B244" s="55"/>
      <c r="C244" s="56"/>
      <c r="D244" s="57"/>
      <c r="E244" s="66"/>
      <c r="F244" s="67"/>
      <c r="G244" s="55"/>
      <c r="H244" s="59"/>
      <c r="I244" s="60"/>
      <c r="J244" s="61"/>
      <c r="K244" s="62"/>
      <c r="L244" s="59"/>
      <c r="M244" s="55"/>
      <c r="N244" s="63"/>
      <c r="O244" s="19"/>
      <c r="P244" s="19"/>
      <c r="Q244" s="19"/>
      <c r="R244" s="19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4"/>
      <c r="AE244" s="39"/>
    </row>
    <row r="245" spans="1:31" s="65" customFormat="1" ht="24.95" hidden="1" customHeight="1" x14ac:dyDescent="0.25">
      <c r="A245" s="55"/>
      <c r="B245" s="55"/>
      <c r="C245" s="56"/>
      <c r="D245" s="57"/>
      <c r="E245" s="66"/>
      <c r="F245" s="58"/>
      <c r="G245" s="55"/>
      <c r="H245" s="59"/>
      <c r="I245" s="60"/>
      <c r="J245" s="61"/>
      <c r="K245" s="62"/>
      <c r="L245" s="59"/>
      <c r="M245" s="55"/>
      <c r="N245" s="63" t="s">
        <v>28</v>
      </c>
      <c r="O245" s="19">
        <f>O246</f>
        <v>0</v>
      </c>
      <c r="P245" s="19">
        <f>P246</f>
        <v>0</v>
      </c>
      <c r="Q245" s="19">
        <f>Q246</f>
        <v>0</v>
      </c>
      <c r="R245" s="19">
        <f>O245+P245+Q245</f>
        <v>0</v>
      </c>
      <c r="S245" s="61"/>
      <c r="T245" s="61"/>
      <c r="U245" s="61"/>
      <c r="V245" s="61"/>
      <c r="W245" s="61"/>
      <c r="X245" s="61"/>
      <c r="Y245" s="61"/>
      <c r="Z245" s="61"/>
      <c r="AA245" s="61"/>
      <c r="AB245" s="61"/>
      <c r="AC245" s="61"/>
      <c r="AD245" s="64"/>
      <c r="AE245" s="39"/>
    </row>
    <row r="246" spans="1:31" s="65" customFormat="1" ht="16.5" hidden="1" customHeight="1" x14ac:dyDescent="0.25">
      <c r="A246" s="55"/>
      <c r="B246" s="55"/>
      <c r="C246" s="56"/>
      <c r="D246" s="57"/>
      <c r="E246" s="66"/>
      <c r="F246" s="67"/>
      <c r="G246" s="55"/>
      <c r="H246" s="59"/>
      <c r="I246" s="60"/>
      <c r="J246" s="61"/>
      <c r="K246" s="62"/>
      <c r="L246" s="59"/>
      <c r="M246" s="55"/>
      <c r="N246" s="63"/>
      <c r="O246" s="19"/>
      <c r="P246" s="19"/>
      <c r="Q246" s="19"/>
      <c r="R246" s="19">
        <f t="shared" ref="R246:R265" si="43">O246+P246+Q246</f>
        <v>0</v>
      </c>
      <c r="S246" s="61"/>
      <c r="T246" s="61"/>
      <c r="U246" s="61"/>
      <c r="V246" s="61"/>
      <c r="W246" s="61"/>
      <c r="X246" s="61"/>
      <c r="Y246" s="61"/>
      <c r="Z246" s="61"/>
      <c r="AA246" s="61"/>
      <c r="AB246" s="61"/>
      <c r="AC246" s="61"/>
      <c r="AD246" s="64"/>
      <c r="AE246" s="39"/>
    </row>
    <row r="247" spans="1:31" s="65" customFormat="1" ht="24.95" hidden="1" customHeight="1" x14ac:dyDescent="0.25">
      <c r="A247" s="55"/>
      <c r="B247" s="55"/>
      <c r="C247" s="56"/>
      <c r="D247" s="57"/>
      <c r="E247" s="66"/>
      <c r="F247" s="58"/>
      <c r="G247" s="55"/>
      <c r="H247" s="59"/>
      <c r="I247" s="60"/>
      <c r="J247" s="61"/>
      <c r="K247" s="62"/>
      <c r="L247" s="59"/>
      <c r="M247" s="55"/>
      <c r="N247" s="63" t="s">
        <v>29</v>
      </c>
      <c r="O247" s="19">
        <f>O248</f>
        <v>0</v>
      </c>
      <c r="P247" s="19">
        <f>P248</f>
        <v>0</v>
      </c>
      <c r="Q247" s="19">
        <v>0</v>
      </c>
      <c r="R247" s="19">
        <f t="shared" si="43"/>
        <v>0</v>
      </c>
      <c r="S247" s="61"/>
      <c r="T247" s="61"/>
      <c r="U247" s="61"/>
      <c r="V247" s="61"/>
      <c r="W247" s="61"/>
      <c r="X247" s="61"/>
      <c r="Y247" s="61"/>
      <c r="Z247" s="61"/>
      <c r="AA247" s="61"/>
      <c r="AB247" s="61"/>
      <c r="AC247" s="61"/>
      <c r="AD247" s="64"/>
      <c r="AE247" s="39"/>
    </row>
    <row r="248" spans="1:31" s="65" customFormat="1" ht="16.5" hidden="1" customHeight="1" x14ac:dyDescent="0.25">
      <c r="A248" s="24"/>
      <c r="B248" s="24"/>
      <c r="C248" s="56"/>
      <c r="D248" s="41"/>
      <c r="E248" s="43"/>
      <c r="F248" s="16"/>
      <c r="G248" s="24"/>
      <c r="H248" s="17"/>
      <c r="I248" s="40"/>
      <c r="J248" s="18"/>
      <c r="K248" s="19"/>
      <c r="L248" s="20"/>
      <c r="M248" s="55"/>
      <c r="N248" s="63"/>
      <c r="O248" s="19"/>
      <c r="P248" s="19"/>
      <c r="Q248" s="19"/>
      <c r="R248" s="19">
        <f t="shared" si="43"/>
        <v>0</v>
      </c>
      <c r="S248" s="61"/>
      <c r="T248" s="61"/>
      <c r="U248" s="61"/>
      <c r="V248" s="61"/>
      <c r="W248" s="61"/>
      <c r="X248" s="19"/>
      <c r="Y248" s="61"/>
      <c r="Z248" s="61"/>
      <c r="AA248" s="61"/>
      <c r="AB248" s="61"/>
      <c r="AC248" s="61"/>
      <c r="AD248" s="64"/>
      <c r="AE248" s="39"/>
    </row>
    <row r="249" spans="1:31" s="65" customFormat="1" ht="24.95" hidden="1" customHeight="1" x14ac:dyDescent="0.25">
      <c r="A249" s="55"/>
      <c r="B249" s="55"/>
      <c r="C249" s="56"/>
      <c r="D249" s="57"/>
      <c r="E249" s="66"/>
      <c r="F249" s="58"/>
      <c r="G249" s="55"/>
      <c r="H249" s="59"/>
      <c r="I249" s="60"/>
      <c r="J249" s="61"/>
      <c r="K249" s="62"/>
      <c r="L249" s="59"/>
      <c r="M249" s="55"/>
      <c r="N249" s="63" t="s">
        <v>16</v>
      </c>
      <c r="O249" s="19">
        <f>O250</f>
        <v>0</v>
      </c>
      <c r="P249" s="19">
        <f>P250</f>
        <v>0</v>
      </c>
      <c r="Q249" s="19">
        <v>0</v>
      </c>
      <c r="R249" s="19">
        <f t="shared" si="43"/>
        <v>0</v>
      </c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4"/>
      <c r="AE249" s="39"/>
    </row>
    <row r="250" spans="1:31" s="65" customFormat="1" ht="16.5" hidden="1" customHeight="1" x14ac:dyDescent="0.25">
      <c r="A250" s="24"/>
      <c r="B250" s="24"/>
      <c r="C250" s="56"/>
      <c r="D250" s="41"/>
      <c r="E250" s="43"/>
      <c r="F250" s="16"/>
      <c r="G250" s="24"/>
      <c r="H250" s="17"/>
      <c r="I250" s="40"/>
      <c r="J250" s="18"/>
      <c r="K250" s="19"/>
      <c r="L250" s="20"/>
      <c r="M250" s="55"/>
      <c r="N250" s="63"/>
      <c r="O250" s="19"/>
      <c r="P250" s="19"/>
      <c r="Q250" s="19"/>
      <c r="R250" s="19">
        <f t="shared" si="43"/>
        <v>0</v>
      </c>
      <c r="S250" s="61"/>
      <c r="T250" s="61"/>
      <c r="U250" s="61"/>
      <c r="V250" s="61"/>
      <c r="W250" s="61"/>
      <c r="X250" s="19"/>
      <c r="Y250" s="61"/>
      <c r="Z250" s="61"/>
      <c r="AA250" s="61"/>
      <c r="AB250" s="61"/>
      <c r="AC250" s="61"/>
      <c r="AD250" s="64"/>
      <c r="AE250" s="39"/>
    </row>
    <row r="251" spans="1:31" s="65" customFormat="1" ht="24.95" hidden="1" customHeight="1" x14ac:dyDescent="0.25">
      <c r="A251" s="55"/>
      <c r="B251" s="55"/>
      <c r="C251" s="56"/>
      <c r="D251" s="57"/>
      <c r="E251" s="66"/>
      <c r="F251" s="58"/>
      <c r="G251" s="55"/>
      <c r="H251" s="59"/>
      <c r="I251" s="60"/>
      <c r="J251" s="61"/>
      <c r="K251" s="62"/>
      <c r="L251" s="59"/>
      <c r="M251" s="55"/>
      <c r="N251" s="63" t="s">
        <v>60</v>
      </c>
      <c r="O251" s="19">
        <f>O252</f>
        <v>0</v>
      </c>
      <c r="P251" s="19">
        <f>P252</f>
        <v>0</v>
      </c>
      <c r="Q251" s="19">
        <v>0</v>
      </c>
      <c r="R251" s="19">
        <f t="shared" si="43"/>
        <v>0</v>
      </c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4"/>
      <c r="AE251" s="39"/>
    </row>
    <row r="252" spans="1:31" s="65" customFormat="1" ht="16.5" hidden="1" customHeight="1" x14ac:dyDescent="0.25">
      <c r="A252" s="24"/>
      <c r="B252" s="24"/>
      <c r="C252" s="56"/>
      <c r="D252" s="41"/>
      <c r="E252" s="43"/>
      <c r="F252" s="16"/>
      <c r="G252" s="24"/>
      <c r="H252" s="17"/>
      <c r="I252" s="40"/>
      <c r="J252" s="18"/>
      <c r="K252" s="19"/>
      <c r="L252" s="20"/>
      <c r="M252" s="55"/>
      <c r="N252" s="63"/>
      <c r="O252" s="19"/>
      <c r="P252" s="19"/>
      <c r="Q252" s="19"/>
      <c r="R252" s="19">
        <f t="shared" si="43"/>
        <v>0</v>
      </c>
      <c r="S252" s="61"/>
      <c r="T252" s="61"/>
      <c r="U252" s="61"/>
      <c r="V252" s="61"/>
      <c r="W252" s="61"/>
      <c r="X252" s="19"/>
      <c r="Y252" s="61"/>
      <c r="Z252" s="61"/>
      <c r="AA252" s="61"/>
      <c r="AB252" s="61"/>
      <c r="AC252" s="61"/>
      <c r="AD252" s="64"/>
      <c r="AE252" s="39"/>
    </row>
    <row r="253" spans="1:31" s="65" customFormat="1" ht="24.95" hidden="1" customHeight="1" x14ac:dyDescent="0.25">
      <c r="A253" s="55"/>
      <c r="B253" s="55"/>
      <c r="C253" s="56"/>
      <c r="D253" s="57"/>
      <c r="E253" s="66"/>
      <c r="F253" s="58"/>
      <c r="G253" s="55"/>
      <c r="H253" s="59"/>
      <c r="I253" s="60"/>
      <c r="J253" s="61"/>
      <c r="K253" s="62"/>
      <c r="L253" s="59"/>
      <c r="M253" s="55"/>
      <c r="N253" s="63" t="s">
        <v>17</v>
      </c>
      <c r="O253" s="19">
        <f>O254</f>
        <v>0</v>
      </c>
      <c r="P253" s="19">
        <f>P254</f>
        <v>0</v>
      </c>
      <c r="Q253" s="19">
        <v>0</v>
      </c>
      <c r="R253" s="19">
        <f t="shared" si="43"/>
        <v>0</v>
      </c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4"/>
      <c r="AE253" s="39"/>
    </row>
    <row r="254" spans="1:31" s="65" customFormat="1" ht="16.5" hidden="1" customHeight="1" x14ac:dyDescent="0.25">
      <c r="A254" s="24"/>
      <c r="B254" s="24"/>
      <c r="C254" s="56"/>
      <c r="D254" s="41"/>
      <c r="E254" s="43"/>
      <c r="F254" s="16"/>
      <c r="G254" s="24"/>
      <c r="H254" s="17"/>
      <c r="I254" s="40"/>
      <c r="J254" s="18"/>
      <c r="K254" s="19"/>
      <c r="L254" s="20"/>
      <c r="M254" s="55"/>
      <c r="N254" s="63"/>
      <c r="O254" s="19"/>
      <c r="P254" s="19"/>
      <c r="Q254" s="19"/>
      <c r="R254" s="19">
        <f t="shared" si="43"/>
        <v>0</v>
      </c>
      <c r="S254" s="61"/>
      <c r="T254" s="61"/>
      <c r="U254" s="61"/>
      <c r="V254" s="61"/>
      <c r="W254" s="61"/>
      <c r="X254" s="19"/>
      <c r="Y254" s="61"/>
      <c r="Z254" s="61"/>
      <c r="AA254" s="61"/>
      <c r="AB254" s="61"/>
      <c r="AC254" s="61"/>
      <c r="AD254" s="64"/>
      <c r="AE254" s="39"/>
    </row>
    <row r="255" spans="1:31" s="65" customFormat="1" ht="24.95" hidden="1" customHeight="1" x14ac:dyDescent="0.25">
      <c r="A255" s="55"/>
      <c r="B255" s="55"/>
      <c r="C255" s="56"/>
      <c r="D255" s="57"/>
      <c r="E255" s="66"/>
      <c r="F255" s="58"/>
      <c r="G255" s="55"/>
      <c r="H255" s="59"/>
      <c r="I255" s="60"/>
      <c r="J255" s="61"/>
      <c r="K255" s="62"/>
      <c r="L255" s="59"/>
      <c r="M255" s="55"/>
      <c r="N255" s="63" t="s">
        <v>22</v>
      </c>
      <c r="O255" s="19">
        <f>O256</f>
        <v>0</v>
      </c>
      <c r="P255" s="19">
        <f>P256</f>
        <v>0</v>
      </c>
      <c r="Q255" s="19">
        <v>0</v>
      </c>
      <c r="R255" s="19">
        <f t="shared" si="43"/>
        <v>0</v>
      </c>
      <c r="S255" s="61"/>
      <c r="T255" s="61"/>
      <c r="U255" s="61"/>
      <c r="V255" s="61"/>
      <c r="W255" s="61"/>
      <c r="X255" s="61"/>
      <c r="Y255" s="61"/>
      <c r="Z255" s="61"/>
      <c r="AA255" s="61"/>
      <c r="AB255" s="61"/>
      <c r="AC255" s="61"/>
      <c r="AD255" s="64"/>
      <c r="AE255" s="39"/>
    </row>
    <row r="256" spans="1:31" s="65" customFormat="1" ht="16.5" hidden="1" customHeight="1" x14ac:dyDescent="0.25">
      <c r="A256" s="24"/>
      <c r="B256" s="24"/>
      <c r="C256" s="56"/>
      <c r="D256" s="41"/>
      <c r="E256" s="43"/>
      <c r="F256" s="16"/>
      <c r="G256" s="24"/>
      <c r="H256" s="17"/>
      <c r="I256" s="40"/>
      <c r="J256" s="18"/>
      <c r="K256" s="19"/>
      <c r="L256" s="20"/>
      <c r="M256" s="55"/>
      <c r="N256" s="63"/>
      <c r="O256" s="19"/>
      <c r="P256" s="19"/>
      <c r="Q256" s="19"/>
      <c r="R256" s="19">
        <f t="shared" si="43"/>
        <v>0</v>
      </c>
      <c r="S256" s="61"/>
      <c r="T256" s="61"/>
      <c r="U256" s="61"/>
      <c r="V256" s="61"/>
      <c r="W256" s="61"/>
      <c r="X256" s="19"/>
      <c r="Y256" s="61"/>
      <c r="Z256" s="61"/>
      <c r="AA256" s="61"/>
      <c r="AB256" s="61"/>
      <c r="AC256" s="61"/>
      <c r="AD256" s="64"/>
      <c r="AE256" s="39"/>
    </row>
    <row r="257" spans="1:31" s="65" customFormat="1" ht="24.95" hidden="1" customHeight="1" x14ac:dyDescent="0.25">
      <c r="A257" s="55"/>
      <c r="B257" s="55"/>
      <c r="C257" s="56"/>
      <c r="D257" s="57"/>
      <c r="E257" s="66"/>
      <c r="F257" s="58"/>
      <c r="G257" s="55"/>
      <c r="H257" s="59"/>
      <c r="I257" s="60"/>
      <c r="J257" s="61"/>
      <c r="K257" s="62"/>
      <c r="L257" s="59"/>
      <c r="M257" s="55"/>
      <c r="N257" s="63" t="s">
        <v>23</v>
      </c>
      <c r="O257" s="19">
        <f>O258</f>
        <v>0</v>
      </c>
      <c r="P257" s="19">
        <f>P258</f>
        <v>0</v>
      </c>
      <c r="Q257" s="19">
        <v>0</v>
      </c>
      <c r="R257" s="19">
        <f t="shared" si="43"/>
        <v>0</v>
      </c>
      <c r="S257" s="61"/>
      <c r="T257" s="61"/>
      <c r="U257" s="61"/>
      <c r="V257" s="61"/>
      <c r="W257" s="61"/>
      <c r="X257" s="61"/>
      <c r="Y257" s="61"/>
      <c r="Z257" s="61"/>
      <c r="AA257" s="61"/>
      <c r="AB257" s="61"/>
      <c r="AC257" s="61"/>
      <c r="AD257" s="64"/>
      <c r="AE257" s="39"/>
    </row>
    <row r="258" spans="1:31" s="65" customFormat="1" ht="16.5" hidden="1" customHeight="1" x14ac:dyDescent="0.25">
      <c r="A258" s="24"/>
      <c r="B258" s="24"/>
      <c r="C258" s="56"/>
      <c r="D258" s="41"/>
      <c r="E258" s="43"/>
      <c r="F258" s="16"/>
      <c r="G258" s="24"/>
      <c r="H258" s="17"/>
      <c r="I258" s="40"/>
      <c r="J258" s="18"/>
      <c r="K258" s="19"/>
      <c r="L258" s="20"/>
      <c r="M258" s="55"/>
      <c r="N258" s="63"/>
      <c r="O258" s="19"/>
      <c r="P258" s="19"/>
      <c r="Q258" s="19"/>
      <c r="R258" s="19">
        <f t="shared" si="43"/>
        <v>0</v>
      </c>
      <c r="S258" s="61"/>
      <c r="T258" s="61"/>
      <c r="U258" s="61"/>
      <c r="V258" s="61"/>
      <c r="W258" s="61"/>
      <c r="X258" s="19"/>
      <c r="Y258" s="61"/>
      <c r="Z258" s="61"/>
      <c r="AA258" s="61"/>
      <c r="AB258" s="61"/>
      <c r="AC258" s="61"/>
      <c r="AD258" s="64"/>
      <c r="AE258" s="39"/>
    </row>
    <row r="259" spans="1:31" s="65" customFormat="1" ht="24.95" hidden="1" customHeight="1" x14ac:dyDescent="0.25">
      <c r="A259" s="55"/>
      <c r="B259" s="55"/>
      <c r="C259" s="56"/>
      <c r="D259" s="57"/>
      <c r="E259" s="66"/>
      <c r="F259" s="58"/>
      <c r="G259" s="55"/>
      <c r="H259" s="59"/>
      <c r="I259" s="60"/>
      <c r="J259" s="61"/>
      <c r="K259" s="62"/>
      <c r="L259" s="59"/>
      <c r="M259" s="55"/>
      <c r="N259" s="63" t="s">
        <v>24</v>
      </c>
      <c r="O259" s="19">
        <f>O260</f>
        <v>0</v>
      </c>
      <c r="P259" s="19">
        <f>P260</f>
        <v>0</v>
      </c>
      <c r="Q259" s="19">
        <v>0</v>
      </c>
      <c r="R259" s="19">
        <f t="shared" si="43"/>
        <v>0</v>
      </c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4"/>
      <c r="AE259" s="39"/>
    </row>
    <row r="260" spans="1:31" s="65" customFormat="1" ht="15.95" hidden="1" customHeight="1" x14ac:dyDescent="0.25">
      <c r="A260" s="24"/>
      <c r="B260" s="24"/>
      <c r="C260" s="56"/>
      <c r="D260" s="41"/>
      <c r="E260" s="43"/>
      <c r="F260" s="16"/>
      <c r="G260" s="24"/>
      <c r="H260" s="17"/>
      <c r="I260" s="40"/>
      <c r="J260" s="18"/>
      <c r="K260" s="19"/>
      <c r="L260" s="20"/>
      <c r="M260" s="55"/>
      <c r="N260" s="63"/>
      <c r="O260" s="19"/>
      <c r="P260" s="19"/>
      <c r="Q260" s="19"/>
      <c r="R260" s="19">
        <f t="shared" si="43"/>
        <v>0</v>
      </c>
      <c r="S260" s="61"/>
      <c r="T260" s="61"/>
      <c r="U260" s="61"/>
      <c r="V260" s="61"/>
      <c r="W260" s="61"/>
      <c r="X260" s="19"/>
      <c r="Y260" s="61"/>
      <c r="Z260" s="61"/>
      <c r="AA260" s="61"/>
      <c r="AB260" s="61"/>
      <c r="AC260" s="61"/>
      <c r="AD260" s="64"/>
      <c r="AE260" s="39"/>
    </row>
    <row r="261" spans="1:31" s="65" customFormat="1" ht="24.95" hidden="1" customHeight="1" x14ac:dyDescent="0.25">
      <c r="A261" s="55"/>
      <c r="B261" s="55"/>
      <c r="C261" s="56"/>
      <c r="D261" s="57"/>
      <c r="E261" s="66"/>
      <c r="F261" s="58"/>
      <c r="G261" s="55"/>
      <c r="H261" s="59"/>
      <c r="I261" s="60"/>
      <c r="J261" s="61"/>
      <c r="K261" s="62"/>
      <c r="L261" s="59"/>
      <c r="M261" s="55"/>
      <c r="N261" s="63" t="s">
        <v>25</v>
      </c>
      <c r="O261" s="19">
        <f>O262</f>
        <v>0</v>
      </c>
      <c r="P261" s="19">
        <f>P262</f>
        <v>0</v>
      </c>
      <c r="Q261" s="19">
        <v>0</v>
      </c>
      <c r="R261" s="19">
        <f t="shared" si="43"/>
        <v>0</v>
      </c>
      <c r="S261" s="61"/>
      <c r="T261" s="61"/>
      <c r="U261" s="61"/>
      <c r="V261" s="61"/>
      <c r="W261" s="61"/>
      <c r="X261" s="61"/>
      <c r="Y261" s="61"/>
      <c r="Z261" s="61"/>
      <c r="AA261" s="61"/>
      <c r="AB261" s="61"/>
      <c r="AC261" s="61"/>
      <c r="AD261" s="64"/>
      <c r="AE261" s="39"/>
    </row>
    <row r="262" spans="1:31" s="65" customFormat="1" ht="15.95" hidden="1" customHeight="1" x14ac:dyDescent="0.25">
      <c r="A262" s="24"/>
      <c r="B262" s="24"/>
      <c r="C262" s="56"/>
      <c r="D262" s="41"/>
      <c r="E262" s="43"/>
      <c r="F262" s="16"/>
      <c r="G262" s="24"/>
      <c r="H262" s="17"/>
      <c r="I262" s="40"/>
      <c r="J262" s="18"/>
      <c r="K262" s="19"/>
      <c r="L262" s="20"/>
      <c r="M262" s="55"/>
      <c r="N262" s="63"/>
      <c r="O262" s="19"/>
      <c r="P262" s="19"/>
      <c r="Q262" s="19"/>
      <c r="R262" s="19">
        <f t="shared" si="43"/>
        <v>0</v>
      </c>
      <c r="S262" s="61"/>
      <c r="T262" s="61"/>
      <c r="U262" s="61"/>
      <c r="V262" s="61"/>
      <c r="W262" s="61"/>
      <c r="X262" s="19"/>
      <c r="Y262" s="61"/>
      <c r="Z262" s="61"/>
      <c r="AA262" s="61"/>
      <c r="AB262" s="61"/>
      <c r="AC262" s="61"/>
      <c r="AD262" s="64"/>
      <c r="AE262" s="39"/>
    </row>
    <row r="263" spans="1:31" s="65" customFormat="1" ht="24.95" hidden="1" customHeight="1" x14ac:dyDescent="0.25">
      <c r="A263" s="55"/>
      <c r="B263" s="55"/>
      <c r="C263" s="56"/>
      <c r="D263" s="57"/>
      <c r="E263" s="66"/>
      <c r="F263" s="67"/>
      <c r="G263" s="55"/>
      <c r="H263" s="59"/>
      <c r="I263" s="60"/>
      <c r="J263" s="61"/>
      <c r="K263" s="62"/>
      <c r="L263" s="59"/>
      <c r="M263" s="55"/>
      <c r="N263" s="63" t="s">
        <v>26</v>
      </c>
      <c r="O263" s="19">
        <v>0</v>
      </c>
      <c r="P263" s="19">
        <f>P264</f>
        <v>0</v>
      </c>
      <c r="Q263" s="19">
        <v>0</v>
      </c>
      <c r="R263" s="19">
        <f t="shared" si="43"/>
        <v>0</v>
      </c>
      <c r="S263" s="61"/>
      <c r="T263" s="61"/>
      <c r="U263" s="61"/>
      <c r="V263" s="61"/>
      <c r="W263" s="61"/>
      <c r="X263" s="61"/>
      <c r="Y263" s="61"/>
      <c r="Z263" s="61"/>
      <c r="AA263" s="61"/>
      <c r="AB263" s="61"/>
      <c r="AC263" s="61"/>
      <c r="AD263" s="64"/>
      <c r="AE263" s="39"/>
    </row>
    <row r="264" spans="1:31" s="65" customFormat="1" ht="16.5" hidden="1" customHeight="1" x14ac:dyDescent="0.25">
      <c r="A264" s="55"/>
      <c r="B264" s="55"/>
      <c r="C264" s="56"/>
      <c r="D264" s="57"/>
      <c r="E264" s="66"/>
      <c r="F264" s="58"/>
      <c r="G264" s="55"/>
      <c r="H264" s="59"/>
      <c r="I264" s="60"/>
      <c r="J264" s="61"/>
      <c r="K264" s="62"/>
      <c r="L264" s="59"/>
      <c r="M264" s="55"/>
      <c r="N264" s="63"/>
      <c r="O264" s="19"/>
      <c r="P264" s="19"/>
      <c r="Q264" s="19"/>
      <c r="R264" s="19">
        <f t="shared" si="43"/>
        <v>0</v>
      </c>
      <c r="S264" s="61"/>
      <c r="T264" s="61"/>
      <c r="U264" s="61"/>
      <c r="V264" s="61"/>
      <c r="W264" s="61"/>
      <c r="X264" s="61"/>
      <c r="Y264" s="61"/>
      <c r="Z264" s="61"/>
      <c r="AA264" s="61"/>
      <c r="AB264" s="61"/>
      <c r="AC264" s="61"/>
      <c r="AD264" s="64"/>
      <c r="AE264" s="39"/>
    </row>
    <row r="265" spans="1:31" s="65" customFormat="1" ht="24.95" hidden="1" customHeight="1" x14ac:dyDescent="0.25">
      <c r="A265" s="55"/>
      <c r="B265" s="55"/>
      <c r="C265" s="56"/>
      <c r="D265" s="57"/>
      <c r="E265" s="66"/>
      <c r="F265" s="67"/>
      <c r="G265" s="55"/>
      <c r="H265" s="59"/>
      <c r="I265" s="60"/>
      <c r="J265" s="61"/>
      <c r="K265" s="62"/>
      <c r="L265" s="59"/>
      <c r="M265" s="55"/>
      <c r="N265" s="63" t="s">
        <v>18</v>
      </c>
      <c r="O265" s="19">
        <f>O266</f>
        <v>0</v>
      </c>
      <c r="P265" s="19">
        <f>P266+P267</f>
        <v>0</v>
      </c>
      <c r="Q265" s="19">
        <v>0</v>
      </c>
      <c r="R265" s="19">
        <f t="shared" si="43"/>
        <v>0</v>
      </c>
      <c r="S265" s="61"/>
      <c r="T265" s="61"/>
      <c r="U265" s="61"/>
      <c r="V265" s="61"/>
      <c r="W265" s="61"/>
      <c r="X265" s="61"/>
      <c r="Y265" s="61"/>
      <c r="Z265" s="61"/>
      <c r="AA265" s="61"/>
      <c r="AB265" s="61"/>
      <c r="AC265" s="61"/>
      <c r="AD265" s="64"/>
      <c r="AE265" s="39"/>
    </row>
    <row r="266" spans="1:31" s="65" customFormat="1" ht="16.5" hidden="1" customHeight="1" x14ac:dyDescent="0.25">
      <c r="A266" s="55"/>
      <c r="B266" s="55"/>
      <c r="C266" s="56"/>
      <c r="D266" s="57"/>
      <c r="E266" s="66"/>
      <c r="F266" s="58"/>
      <c r="G266" s="55"/>
      <c r="H266" s="59"/>
      <c r="I266" s="60"/>
      <c r="J266" s="61"/>
      <c r="K266" s="62"/>
      <c r="L266" s="59"/>
      <c r="M266" s="55"/>
      <c r="N266" s="63"/>
      <c r="O266" s="19"/>
      <c r="P266" s="19"/>
      <c r="Q266" s="19"/>
      <c r="R266" s="19"/>
      <c r="S266" s="61"/>
      <c r="T266" s="61"/>
      <c r="U266" s="61"/>
      <c r="V266" s="61"/>
      <c r="W266" s="61"/>
      <c r="X266" s="61"/>
      <c r="Y266" s="61"/>
      <c r="Z266" s="61"/>
      <c r="AA266" s="61"/>
      <c r="AB266" s="61"/>
      <c r="AC266" s="61"/>
      <c r="AD266" s="64"/>
      <c r="AE266" s="39"/>
    </row>
    <row r="267" spans="1:31" s="65" customFormat="1" ht="16.5" hidden="1" customHeight="1" x14ac:dyDescent="0.25">
      <c r="A267" s="55"/>
      <c r="B267" s="55"/>
      <c r="C267" s="56"/>
      <c r="D267" s="57"/>
      <c r="E267" s="66"/>
      <c r="F267" s="58"/>
      <c r="G267" s="55"/>
      <c r="H267" s="59"/>
      <c r="I267" s="60"/>
      <c r="J267" s="61"/>
      <c r="K267" s="62"/>
      <c r="L267" s="59"/>
      <c r="M267" s="55"/>
      <c r="N267" s="63"/>
      <c r="O267" s="19"/>
      <c r="P267" s="19"/>
      <c r="Q267" s="19"/>
      <c r="R267" s="19">
        <f>P267</f>
        <v>0</v>
      </c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4"/>
      <c r="AE267" s="39"/>
    </row>
    <row r="268" spans="1:31" s="65" customFormat="1" ht="39.950000000000003" hidden="1" customHeight="1" x14ac:dyDescent="0.25">
      <c r="A268" s="68"/>
      <c r="B268" s="68"/>
      <c r="C268" s="26"/>
      <c r="D268" s="41" t="s">
        <v>9</v>
      </c>
      <c r="E268" s="43" t="s">
        <v>19</v>
      </c>
      <c r="F268" s="16" t="s">
        <v>79</v>
      </c>
      <c r="G268" s="24">
        <v>44172</v>
      </c>
      <c r="H268" s="17"/>
      <c r="I268" s="40" t="s">
        <v>10</v>
      </c>
      <c r="J268" s="18">
        <v>44537</v>
      </c>
      <c r="K268" s="19"/>
      <c r="L268" s="20">
        <v>5.2499999999999998E-2</v>
      </c>
      <c r="M268" s="55"/>
      <c r="N268" s="63"/>
      <c r="O268" s="19"/>
      <c r="P268" s="19"/>
      <c r="Q268" s="19"/>
      <c r="R268" s="19"/>
      <c r="S268" s="61"/>
      <c r="T268" s="61"/>
      <c r="U268" s="61"/>
      <c r="V268" s="61"/>
      <c r="W268" s="61"/>
      <c r="X268" s="19"/>
      <c r="Y268" s="61"/>
      <c r="Z268" s="61"/>
      <c r="AA268" s="61"/>
      <c r="AB268" s="61"/>
      <c r="AC268" s="61"/>
      <c r="AD268" s="64"/>
      <c r="AE268" s="39"/>
    </row>
    <row r="269" spans="1:31" ht="39.950000000000003" customHeight="1" x14ac:dyDescent="0.25">
      <c r="A269" s="24">
        <v>44172</v>
      </c>
      <c r="B269" s="24"/>
      <c r="C269" s="17" t="s">
        <v>80</v>
      </c>
      <c r="D269" s="41" t="s">
        <v>9</v>
      </c>
      <c r="E269" s="43" t="s">
        <v>19</v>
      </c>
      <c r="F269" s="16" t="s">
        <v>81</v>
      </c>
      <c r="G269" s="24">
        <v>44172</v>
      </c>
      <c r="H269" s="17"/>
      <c r="I269" s="40" t="s">
        <v>10</v>
      </c>
      <c r="J269" s="18">
        <v>44719</v>
      </c>
      <c r="K269" s="19">
        <v>500000000</v>
      </c>
      <c r="L269" s="20">
        <v>5.2499999999999998E-2</v>
      </c>
      <c r="M269" s="26" t="s">
        <v>56</v>
      </c>
      <c r="N269" s="26" t="s">
        <v>90</v>
      </c>
      <c r="O269" s="19">
        <f>O270+O272+O274+O276+O278+O280+O282+O284+O286+O288+O290+O292</f>
        <v>0</v>
      </c>
      <c r="P269" s="19">
        <f t="shared" ref="P269:Q269" si="44">P270+P272+P274+P276+P278+P280+P282+P284+P286+P288+P290+P292</f>
        <v>4732191.7799999993</v>
      </c>
      <c r="Q269" s="19">
        <f t="shared" si="44"/>
        <v>0</v>
      </c>
      <c r="R269" s="19">
        <f>SUM(O269:Q269)</f>
        <v>4732191.7799999993</v>
      </c>
      <c r="S269" s="19">
        <f>O269</f>
        <v>0</v>
      </c>
      <c r="T269" s="19">
        <f>P269</f>
        <v>4732191.7799999993</v>
      </c>
      <c r="U269" s="19"/>
      <c r="V269" s="19">
        <v>0</v>
      </c>
      <c r="W269" s="19"/>
      <c r="X269" s="19">
        <f>K295+K296-S269</f>
        <v>500000000</v>
      </c>
      <c r="Y269" s="19">
        <f>(X269*L296/365*31)+(X269*L295/365*158)</f>
        <v>13592465.753424658</v>
      </c>
      <c r="Z269" s="19">
        <f>X269+Y269</f>
        <v>513592465.75342464</v>
      </c>
      <c r="AA269" s="19"/>
      <c r="AB269" s="19"/>
      <c r="AC269" s="19"/>
      <c r="AD269" s="15"/>
      <c r="AE269" s="39"/>
    </row>
    <row r="270" spans="1:31" s="65" customFormat="1" ht="24.95" hidden="1" customHeight="1" x14ac:dyDescent="0.25">
      <c r="A270" s="55"/>
      <c r="B270" s="55"/>
      <c r="C270" s="56"/>
      <c r="D270" s="57"/>
      <c r="E270" s="66"/>
      <c r="F270" s="58"/>
      <c r="G270" s="55"/>
      <c r="H270" s="59"/>
      <c r="I270" s="60"/>
      <c r="J270" s="61"/>
      <c r="K270" s="62"/>
      <c r="L270" s="59"/>
      <c r="M270" s="55"/>
      <c r="N270" s="63" t="s">
        <v>15</v>
      </c>
      <c r="O270" s="19">
        <f>O271</f>
        <v>0</v>
      </c>
      <c r="P270" s="19">
        <f>P271</f>
        <v>0</v>
      </c>
      <c r="Q270" s="19">
        <f>Q271</f>
        <v>0</v>
      </c>
      <c r="R270" s="19">
        <f>O270+P270+Q270</f>
        <v>0</v>
      </c>
      <c r="S270" s="61"/>
      <c r="T270" s="61"/>
      <c r="U270" s="61"/>
      <c r="V270" s="61"/>
      <c r="W270" s="61"/>
      <c r="X270" s="61"/>
      <c r="Y270" s="61"/>
      <c r="Z270" s="61"/>
      <c r="AA270" s="61"/>
      <c r="AB270" s="61"/>
      <c r="AC270" s="61"/>
      <c r="AD270" s="64"/>
      <c r="AE270" s="39"/>
    </row>
    <row r="271" spans="1:31" s="65" customFormat="1" ht="16.5" hidden="1" customHeight="1" x14ac:dyDescent="0.25">
      <c r="A271" s="55"/>
      <c r="B271" s="55"/>
      <c r="C271" s="56"/>
      <c r="D271" s="57"/>
      <c r="E271" s="66"/>
      <c r="F271" s="67"/>
      <c r="G271" s="55"/>
      <c r="H271" s="59"/>
      <c r="I271" s="60"/>
      <c r="J271" s="61"/>
      <c r="K271" s="62"/>
      <c r="L271" s="59"/>
      <c r="M271" s="55"/>
      <c r="N271" s="63"/>
      <c r="O271" s="19"/>
      <c r="P271" s="19"/>
      <c r="Q271" s="19"/>
      <c r="R271" s="19"/>
      <c r="S271" s="61"/>
      <c r="T271" s="61"/>
      <c r="U271" s="61"/>
      <c r="V271" s="61"/>
      <c r="W271" s="61"/>
      <c r="X271" s="61"/>
      <c r="Y271" s="61"/>
      <c r="Z271" s="61"/>
      <c r="AA271" s="61"/>
      <c r="AB271" s="61"/>
      <c r="AC271" s="61"/>
      <c r="AD271" s="64"/>
      <c r="AE271" s="39"/>
    </row>
    <row r="272" spans="1:31" s="65" customFormat="1" ht="24.95" hidden="1" customHeight="1" x14ac:dyDescent="0.25">
      <c r="A272" s="55"/>
      <c r="B272" s="55"/>
      <c r="C272" s="56"/>
      <c r="D272" s="57"/>
      <c r="E272" s="66"/>
      <c r="F272" s="58"/>
      <c r="G272" s="55"/>
      <c r="H272" s="59"/>
      <c r="I272" s="60"/>
      <c r="J272" s="61"/>
      <c r="K272" s="62"/>
      <c r="L272" s="59"/>
      <c r="M272" s="55"/>
      <c r="N272" s="63" t="s">
        <v>28</v>
      </c>
      <c r="O272" s="19">
        <f>O273</f>
        <v>0</v>
      </c>
      <c r="P272" s="19">
        <f>P273</f>
        <v>0</v>
      </c>
      <c r="Q272" s="19">
        <f>Q273</f>
        <v>0</v>
      </c>
      <c r="R272" s="19">
        <f>O272+P272+Q272</f>
        <v>0</v>
      </c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4"/>
      <c r="AE272" s="39"/>
    </row>
    <row r="273" spans="1:31" s="65" customFormat="1" ht="16.5" hidden="1" customHeight="1" x14ac:dyDescent="0.25">
      <c r="A273" s="55"/>
      <c r="B273" s="55"/>
      <c r="C273" s="56"/>
      <c r="D273" s="57"/>
      <c r="E273" s="66"/>
      <c r="F273" s="67"/>
      <c r="G273" s="55"/>
      <c r="H273" s="59"/>
      <c r="I273" s="60"/>
      <c r="J273" s="61"/>
      <c r="K273" s="62"/>
      <c r="L273" s="59"/>
      <c r="M273" s="55"/>
      <c r="N273" s="63"/>
      <c r="O273" s="19"/>
      <c r="P273" s="19"/>
      <c r="Q273" s="19"/>
      <c r="R273" s="19">
        <f t="shared" ref="R273:R292" si="45">O273+P273+Q273</f>
        <v>0</v>
      </c>
      <c r="S273" s="61"/>
      <c r="T273" s="61"/>
      <c r="U273" s="61"/>
      <c r="V273" s="61"/>
      <c r="W273" s="61"/>
      <c r="X273" s="61"/>
      <c r="Y273" s="61"/>
      <c r="Z273" s="61"/>
      <c r="AA273" s="61"/>
      <c r="AB273" s="61"/>
      <c r="AC273" s="61"/>
      <c r="AD273" s="64"/>
      <c r="AE273" s="39"/>
    </row>
    <row r="274" spans="1:31" s="65" customFormat="1" ht="24.95" hidden="1" customHeight="1" x14ac:dyDescent="0.25">
      <c r="A274" s="55"/>
      <c r="B274" s="55"/>
      <c r="C274" s="56"/>
      <c r="D274" s="57"/>
      <c r="E274" s="66"/>
      <c r="F274" s="58"/>
      <c r="G274" s="55"/>
      <c r="H274" s="59"/>
      <c r="I274" s="60"/>
      <c r="J274" s="61"/>
      <c r="K274" s="62"/>
      <c r="L274" s="59"/>
      <c r="M274" s="55"/>
      <c r="N274" s="63" t="s">
        <v>29</v>
      </c>
      <c r="O274" s="19">
        <f>O275</f>
        <v>0</v>
      </c>
      <c r="P274" s="19">
        <f>P275</f>
        <v>0</v>
      </c>
      <c r="Q274" s="19">
        <v>0</v>
      </c>
      <c r="R274" s="19">
        <f t="shared" si="45"/>
        <v>0</v>
      </c>
      <c r="S274" s="61"/>
      <c r="T274" s="61"/>
      <c r="U274" s="61"/>
      <c r="V274" s="61"/>
      <c r="W274" s="61"/>
      <c r="X274" s="61"/>
      <c r="Y274" s="61"/>
      <c r="Z274" s="61"/>
      <c r="AA274" s="61"/>
      <c r="AB274" s="61"/>
      <c r="AC274" s="61"/>
      <c r="AD274" s="64"/>
      <c r="AE274" s="39"/>
    </row>
    <row r="275" spans="1:31" s="65" customFormat="1" ht="16.5" hidden="1" customHeight="1" x14ac:dyDescent="0.25">
      <c r="A275" s="24"/>
      <c r="B275" s="24"/>
      <c r="C275" s="56"/>
      <c r="D275" s="41"/>
      <c r="E275" s="43"/>
      <c r="F275" s="16"/>
      <c r="G275" s="24"/>
      <c r="H275" s="17"/>
      <c r="I275" s="40"/>
      <c r="J275" s="18"/>
      <c r="K275" s="19"/>
      <c r="L275" s="20"/>
      <c r="M275" s="55"/>
      <c r="N275" s="63"/>
      <c r="O275" s="19"/>
      <c r="P275" s="19"/>
      <c r="Q275" s="19"/>
      <c r="R275" s="19">
        <f t="shared" si="45"/>
        <v>0</v>
      </c>
      <c r="S275" s="61"/>
      <c r="T275" s="61"/>
      <c r="U275" s="61"/>
      <c r="V275" s="61"/>
      <c r="W275" s="61"/>
      <c r="X275" s="19"/>
      <c r="Y275" s="61"/>
      <c r="Z275" s="61"/>
      <c r="AA275" s="61"/>
      <c r="AB275" s="61"/>
      <c r="AC275" s="61"/>
      <c r="AD275" s="64"/>
      <c r="AE275" s="39"/>
    </row>
    <row r="276" spans="1:31" s="65" customFormat="1" ht="24.95" hidden="1" customHeight="1" x14ac:dyDescent="0.25">
      <c r="A276" s="55"/>
      <c r="B276" s="55"/>
      <c r="C276" s="56"/>
      <c r="D276" s="57"/>
      <c r="E276" s="66"/>
      <c r="F276" s="58"/>
      <c r="G276" s="55"/>
      <c r="H276" s="59"/>
      <c r="I276" s="60"/>
      <c r="J276" s="61"/>
      <c r="K276" s="62"/>
      <c r="L276" s="59"/>
      <c r="M276" s="55"/>
      <c r="N276" s="63" t="s">
        <v>16</v>
      </c>
      <c r="O276" s="19">
        <f>O277</f>
        <v>0</v>
      </c>
      <c r="P276" s="19">
        <f>P277</f>
        <v>0</v>
      </c>
      <c r="Q276" s="19">
        <v>0</v>
      </c>
      <c r="R276" s="19">
        <f t="shared" si="45"/>
        <v>0</v>
      </c>
      <c r="S276" s="61"/>
      <c r="T276" s="61"/>
      <c r="U276" s="61"/>
      <c r="V276" s="61"/>
      <c r="W276" s="61"/>
      <c r="X276" s="61"/>
      <c r="Y276" s="61"/>
      <c r="Z276" s="61"/>
      <c r="AA276" s="61"/>
      <c r="AB276" s="61"/>
      <c r="AC276" s="61"/>
      <c r="AD276" s="64"/>
      <c r="AE276" s="39"/>
    </row>
    <row r="277" spans="1:31" s="65" customFormat="1" ht="16.5" hidden="1" customHeight="1" x14ac:dyDescent="0.25">
      <c r="A277" s="24"/>
      <c r="B277" s="24"/>
      <c r="C277" s="56"/>
      <c r="D277" s="41"/>
      <c r="E277" s="43"/>
      <c r="F277" s="16"/>
      <c r="G277" s="24"/>
      <c r="H277" s="17"/>
      <c r="I277" s="40"/>
      <c r="J277" s="18"/>
      <c r="K277" s="19"/>
      <c r="L277" s="20"/>
      <c r="M277" s="55"/>
      <c r="N277" s="63"/>
      <c r="O277" s="19"/>
      <c r="P277" s="19"/>
      <c r="Q277" s="19"/>
      <c r="R277" s="19">
        <f t="shared" si="45"/>
        <v>0</v>
      </c>
      <c r="S277" s="61"/>
      <c r="T277" s="61"/>
      <c r="U277" s="61"/>
      <c r="V277" s="61"/>
      <c r="W277" s="61"/>
      <c r="X277" s="19"/>
      <c r="Y277" s="61"/>
      <c r="Z277" s="61"/>
      <c r="AA277" s="61"/>
      <c r="AB277" s="61"/>
      <c r="AC277" s="61"/>
      <c r="AD277" s="64"/>
      <c r="AE277" s="39"/>
    </row>
    <row r="278" spans="1:31" s="65" customFormat="1" ht="24.95" hidden="1" customHeight="1" x14ac:dyDescent="0.25">
      <c r="A278" s="55"/>
      <c r="B278" s="55"/>
      <c r="C278" s="56"/>
      <c r="D278" s="57"/>
      <c r="E278" s="66"/>
      <c r="F278" s="58"/>
      <c r="G278" s="55"/>
      <c r="H278" s="59"/>
      <c r="I278" s="60"/>
      <c r="J278" s="61"/>
      <c r="K278" s="62"/>
      <c r="L278" s="59"/>
      <c r="M278" s="55"/>
      <c r="N278" s="63" t="s">
        <v>60</v>
      </c>
      <c r="O278" s="19">
        <f>O279</f>
        <v>0</v>
      </c>
      <c r="P278" s="19">
        <f>P279</f>
        <v>0</v>
      </c>
      <c r="Q278" s="19">
        <v>0</v>
      </c>
      <c r="R278" s="19">
        <f t="shared" si="45"/>
        <v>0</v>
      </c>
      <c r="S278" s="61"/>
      <c r="T278" s="61"/>
      <c r="U278" s="61"/>
      <c r="V278" s="61"/>
      <c r="W278" s="61"/>
      <c r="X278" s="61"/>
      <c r="Y278" s="61"/>
      <c r="Z278" s="61"/>
      <c r="AA278" s="61"/>
      <c r="AB278" s="61"/>
      <c r="AC278" s="61"/>
      <c r="AD278" s="64"/>
      <c r="AE278" s="39"/>
    </row>
    <row r="279" spans="1:31" s="65" customFormat="1" ht="16.5" hidden="1" customHeight="1" x14ac:dyDescent="0.25">
      <c r="A279" s="24"/>
      <c r="B279" s="24"/>
      <c r="C279" s="56"/>
      <c r="D279" s="41"/>
      <c r="E279" s="43"/>
      <c r="F279" s="16"/>
      <c r="G279" s="24"/>
      <c r="H279" s="17"/>
      <c r="I279" s="40"/>
      <c r="J279" s="18"/>
      <c r="K279" s="19"/>
      <c r="L279" s="20"/>
      <c r="M279" s="55"/>
      <c r="N279" s="63"/>
      <c r="O279" s="19"/>
      <c r="P279" s="19"/>
      <c r="Q279" s="19"/>
      <c r="R279" s="19">
        <f t="shared" si="45"/>
        <v>0</v>
      </c>
      <c r="S279" s="61"/>
      <c r="T279" s="61"/>
      <c r="U279" s="61"/>
      <c r="V279" s="61"/>
      <c r="W279" s="61"/>
      <c r="X279" s="19"/>
      <c r="Y279" s="61"/>
      <c r="Z279" s="61"/>
      <c r="AA279" s="61"/>
      <c r="AB279" s="61"/>
      <c r="AC279" s="61"/>
      <c r="AD279" s="64"/>
      <c r="AE279" s="39"/>
    </row>
    <row r="280" spans="1:31" s="65" customFormat="1" ht="24.95" hidden="1" customHeight="1" x14ac:dyDescent="0.25">
      <c r="A280" s="55"/>
      <c r="B280" s="55"/>
      <c r="C280" s="56"/>
      <c r="D280" s="57"/>
      <c r="E280" s="66"/>
      <c r="F280" s="58"/>
      <c r="G280" s="55"/>
      <c r="H280" s="59"/>
      <c r="I280" s="60"/>
      <c r="J280" s="61"/>
      <c r="K280" s="62"/>
      <c r="L280" s="59"/>
      <c r="M280" s="55"/>
      <c r="N280" s="63" t="s">
        <v>17</v>
      </c>
      <c r="O280" s="19">
        <f>O281</f>
        <v>0</v>
      </c>
      <c r="P280" s="19">
        <f>P281</f>
        <v>0</v>
      </c>
      <c r="Q280" s="19">
        <v>0</v>
      </c>
      <c r="R280" s="19">
        <f t="shared" si="45"/>
        <v>0</v>
      </c>
      <c r="S280" s="61"/>
      <c r="T280" s="61"/>
      <c r="U280" s="61"/>
      <c r="V280" s="61"/>
      <c r="W280" s="61"/>
      <c r="X280" s="61"/>
      <c r="Y280" s="61"/>
      <c r="Z280" s="61"/>
      <c r="AA280" s="61"/>
      <c r="AB280" s="61"/>
      <c r="AC280" s="61"/>
      <c r="AD280" s="64"/>
      <c r="AE280" s="39"/>
    </row>
    <row r="281" spans="1:31" s="65" customFormat="1" ht="16.5" hidden="1" customHeight="1" x14ac:dyDescent="0.25">
      <c r="A281" s="24"/>
      <c r="B281" s="24"/>
      <c r="C281" s="56"/>
      <c r="D281" s="41"/>
      <c r="E281" s="43"/>
      <c r="F281" s="16"/>
      <c r="G281" s="24"/>
      <c r="H281" s="17"/>
      <c r="I281" s="40"/>
      <c r="J281" s="18"/>
      <c r="K281" s="19"/>
      <c r="L281" s="20"/>
      <c r="M281" s="55"/>
      <c r="N281" s="63"/>
      <c r="O281" s="19"/>
      <c r="P281" s="19"/>
      <c r="Q281" s="19"/>
      <c r="R281" s="19">
        <f t="shared" si="45"/>
        <v>0</v>
      </c>
      <c r="S281" s="61"/>
      <c r="T281" s="61"/>
      <c r="U281" s="61"/>
      <c r="V281" s="61"/>
      <c r="W281" s="61"/>
      <c r="X281" s="19"/>
      <c r="Y281" s="61"/>
      <c r="Z281" s="61"/>
      <c r="AA281" s="61"/>
      <c r="AB281" s="61"/>
      <c r="AC281" s="61"/>
      <c r="AD281" s="64"/>
      <c r="AE281" s="39"/>
    </row>
    <row r="282" spans="1:31" s="65" customFormat="1" ht="24.95" hidden="1" customHeight="1" x14ac:dyDescent="0.25">
      <c r="A282" s="55"/>
      <c r="B282" s="55"/>
      <c r="C282" s="56"/>
      <c r="D282" s="57"/>
      <c r="E282" s="66"/>
      <c r="F282" s="58"/>
      <c r="G282" s="55"/>
      <c r="H282" s="59"/>
      <c r="I282" s="60"/>
      <c r="J282" s="61"/>
      <c r="K282" s="62"/>
      <c r="L282" s="59"/>
      <c r="M282" s="55"/>
      <c r="N282" s="63" t="s">
        <v>22</v>
      </c>
      <c r="O282" s="19">
        <f>O283</f>
        <v>0</v>
      </c>
      <c r="P282" s="19">
        <f>P283</f>
        <v>0</v>
      </c>
      <c r="Q282" s="19">
        <v>0</v>
      </c>
      <c r="R282" s="19">
        <f t="shared" si="45"/>
        <v>0</v>
      </c>
      <c r="S282" s="61"/>
      <c r="T282" s="61"/>
      <c r="U282" s="61"/>
      <c r="V282" s="61"/>
      <c r="W282" s="61"/>
      <c r="X282" s="61"/>
      <c r="Y282" s="61"/>
      <c r="Z282" s="61"/>
      <c r="AA282" s="61"/>
      <c r="AB282" s="61"/>
      <c r="AC282" s="61"/>
      <c r="AD282" s="64"/>
      <c r="AE282" s="39"/>
    </row>
    <row r="283" spans="1:31" s="65" customFormat="1" ht="16.5" hidden="1" customHeight="1" x14ac:dyDescent="0.25">
      <c r="A283" s="24"/>
      <c r="B283" s="24"/>
      <c r="C283" s="56"/>
      <c r="D283" s="41"/>
      <c r="E283" s="43"/>
      <c r="F283" s="16"/>
      <c r="G283" s="24"/>
      <c r="H283" s="17"/>
      <c r="I283" s="40"/>
      <c r="J283" s="18"/>
      <c r="K283" s="19"/>
      <c r="L283" s="20"/>
      <c r="M283" s="55"/>
      <c r="N283" s="63"/>
      <c r="O283" s="19"/>
      <c r="P283" s="19"/>
      <c r="Q283" s="19"/>
      <c r="R283" s="19">
        <f t="shared" si="45"/>
        <v>0</v>
      </c>
      <c r="S283" s="61"/>
      <c r="T283" s="61"/>
      <c r="U283" s="61"/>
      <c r="V283" s="61"/>
      <c r="W283" s="61"/>
      <c r="X283" s="19"/>
      <c r="Y283" s="61"/>
      <c r="Z283" s="61"/>
      <c r="AA283" s="61"/>
      <c r="AB283" s="61"/>
      <c r="AC283" s="61"/>
      <c r="AD283" s="64"/>
      <c r="AE283" s="39"/>
    </row>
    <row r="284" spans="1:31" s="65" customFormat="1" ht="24.95" hidden="1" customHeight="1" x14ac:dyDescent="0.25">
      <c r="A284" s="55"/>
      <c r="B284" s="55"/>
      <c r="C284" s="56"/>
      <c r="D284" s="57"/>
      <c r="E284" s="66"/>
      <c r="F284" s="58"/>
      <c r="G284" s="55"/>
      <c r="H284" s="59"/>
      <c r="I284" s="60"/>
      <c r="J284" s="61"/>
      <c r="K284" s="62"/>
      <c r="L284" s="59"/>
      <c r="M284" s="55"/>
      <c r="N284" s="63" t="s">
        <v>23</v>
      </c>
      <c r="O284" s="19">
        <f>O285</f>
        <v>0</v>
      </c>
      <c r="P284" s="19">
        <f>P285</f>
        <v>0</v>
      </c>
      <c r="Q284" s="19">
        <v>0</v>
      </c>
      <c r="R284" s="19">
        <f t="shared" si="45"/>
        <v>0</v>
      </c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4"/>
      <c r="AE284" s="39"/>
    </row>
    <row r="285" spans="1:31" s="65" customFormat="1" ht="16.5" hidden="1" customHeight="1" x14ac:dyDescent="0.25">
      <c r="A285" s="24"/>
      <c r="B285" s="24"/>
      <c r="C285" s="56"/>
      <c r="D285" s="41"/>
      <c r="E285" s="43"/>
      <c r="F285" s="16"/>
      <c r="G285" s="24"/>
      <c r="H285" s="17"/>
      <c r="I285" s="40"/>
      <c r="J285" s="18"/>
      <c r="K285" s="19"/>
      <c r="L285" s="20"/>
      <c r="M285" s="55"/>
      <c r="N285" s="63"/>
      <c r="O285" s="19"/>
      <c r="P285" s="19"/>
      <c r="Q285" s="19"/>
      <c r="R285" s="19">
        <f t="shared" si="45"/>
        <v>0</v>
      </c>
      <c r="S285" s="61"/>
      <c r="T285" s="61"/>
      <c r="U285" s="61"/>
      <c r="V285" s="61"/>
      <c r="W285" s="61"/>
      <c r="X285" s="19"/>
      <c r="Y285" s="61"/>
      <c r="Z285" s="61"/>
      <c r="AA285" s="61"/>
      <c r="AB285" s="61"/>
      <c r="AC285" s="61"/>
      <c r="AD285" s="64"/>
      <c r="AE285" s="39"/>
    </row>
    <row r="286" spans="1:31" s="65" customFormat="1" ht="24.95" hidden="1" customHeight="1" x14ac:dyDescent="0.25">
      <c r="A286" s="55"/>
      <c r="B286" s="55"/>
      <c r="C286" s="56"/>
      <c r="D286" s="57"/>
      <c r="E286" s="66"/>
      <c r="F286" s="58"/>
      <c r="G286" s="55"/>
      <c r="H286" s="59"/>
      <c r="I286" s="60"/>
      <c r="J286" s="61"/>
      <c r="K286" s="62"/>
      <c r="L286" s="59"/>
      <c r="M286" s="55"/>
      <c r="N286" s="63" t="s">
        <v>24</v>
      </c>
      <c r="O286" s="19">
        <f>O287</f>
        <v>0</v>
      </c>
      <c r="P286" s="19">
        <f>P287</f>
        <v>0</v>
      </c>
      <c r="Q286" s="19">
        <v>0</v>
      </c>
      <c r="R286" s="19">
        <f t="shared" si="45"/>
        <v>0</v>
      </c>
      <c r="S286" s="61"/>
      <c r="T286" s="61"/>
      <c r="U286" s="61"/>
      <c r="V286" s="61"/>
      <c r="W286" s="61"/>
      <c r="X286" s="61"/>
      <c r="Y286" s="61"/>
      <c r="Z286" s="61"/>
      <c r="AA286" s="61"/>
      <c r="AB286" s="61"/>
      <c r="AC286" s="61"/>
      <c r="AD286" s="64"/>
      <c r="AE286" s="39"/>
    </row>
    <row r="287" spans="1:31" s="65" customFormat="1" ht="15.95" hidden="1" customHeight="1" x14ac:dyDescent="0.25">
      <c r="A287" s="24"/>
      <c r="B287" s="24"/>
      <c r="C287" s="56"/>
      <c r="D287" s="41"/>
      <c r="E287" s="43"/>
      <c r="F287" s="16"/>
      <c r="G287" s="24"/>
      <c r="H287" s="17"/>
      <c r="I287" s="40"/>
      <c r="J287" s="18"/>
      <c r="K287" s="19"/>
      <c r="L287" s="20"/>
      <c r="M287" s="55"/>
      <c r="N287" s="63"/>
      <c r="O287" s="19"/>
      <c r="P287" s="19"/>
      <c r="Q287" s="19"/>
      <c r="R287" s="19">
        <f t="shared" si="45"/>
        <v>0</v>
      </c>
      <c r="S287" s="61"/>
      <c r="T287" s="61"/>
      <c r="U287" s="61"/>
      <c r="V287" s="61"/>
      <c r="W287" s="61"/>
      <c r="X287" s="19"/>
      <c r="Y287" s="61"/>
      <c r="Z287" s="61"/>
      <c r="AA287" s="61"/>
      <c r="AB287" s="61"/>
      <c r="AC287" s="61"/>
      <c r="AD287" s="64"/>
      <c r="AE287" s="39"/>
    </row>
    <row r="288" spans="1:31" s="65" customFormat="1" ht="24.95" customHeight="1" x14ac:dyDescent="0.25">
      <c r="A288" s="55"/>
      <c r="B288" s="55"/>
      <c r="C288" s="56"/>
      <c r="D288" s="57"/>
      <c r="E288" s="66"/>
      <c r="F288" s="58"/>
      <c r="G288" s="55"/>
      <c r="H288" s="59"/>
      <c r="I288" s="60"/>
      <c r="J288" s="61"/>
      <c r="K288" s="62"/>
      <c r="L288" s="59"/>
      <c r="M288" s="55"/>
      <c r="N288" s="63" t="s">
        <v>25</v>
      </c>
      <c r="O288" s="19">
        <f>O289</f>
        <v>0</v>
      </c>
      <c r="P288" s="19">
        <f>P289</f>
        <v>345205.48</v>
      </c>
      <c r="Q288" s="19">
        <v>0</v>
      </c>
      <c r="R288" s="19">
        <f t="shared" si="45"/>
        <v>345205.48</v>
      </c>
      <c r="S288" s="61"/>
      <c r="T288" s="61"/>
      <c r="U288" s="61"/>
      <c r="V288" s="61"/>
      <c r="W288" s="61"/>
      <c r="X288" s="61"/>
      <c r="Y288" s="61"/>
      <c r="Z288" s="61"/>
      <c r="AA288" s="61"/>
      <c r="AB288" s="61"/>
      <c r="AC288" s="61"/>
      <c r="AD288" s="64"/>
      <c r="AE288" s="39"/>
    </row>
    <row r="289" spans="1:31" s="65" customFormat="1" ht="15.95" customHeight="1" x14ac:dyDescent="0.25">
      <c r="A289" s="24"/>
      <c r="B289" s="24"/>
      <c r="C289" s="56"/>
      <c r="D289" s="41"/>
      <c r="E289" s="43"/>
      <c r="F289" s="16"/>
      <c r="G289" s="24"/>
      <c r="H289" s="17"/>
      <c r="I289" s="40"/>
      <c r="J289" s="18"/>
      <c r="K289" s="19"/>
      <c r="L289" s="20"/>
      <c r="M289" s="55"/>
      <c r="N289" s="63">
        <v>44495</v>
      </c>
      <c r="O289" s="19"/>
      <c r="P289" s="19">
        <v>345205.48</v>
      </c>
      <c r="Q289" s="19"/>
      <c r="R289" s="19">
        <f t="shared" si="45"/>
        <v>345205.48</v>
      </c>
      <c r="S289" s="61"/>
      <c r="T289" s="61"/>
      <c r="U289" s="61"/>
      <c r="V289" s="61"/>
      <c r="W289" s="61"/>
      <c r="X289" s="19"/>
      <c r="Y289" s="61"/>
      <c r="Z289" s="61"/>
      <c r="AA289" s="61"/>
      <c r="AB289" s="61"/>
      <c r="AC289" s="61"/>
      <c r="AD289" s="64"/>
      <c r="AE289" s="39"/>
    </row>
    <row r="290" spans="1:31" s="65" customFormat="1" ht="24.95" customHeight="1" x14ac:dyDescent="0.25">
      <c r="A290" s="55"/>
      <c r="B290" s="55"/>
      <c r="C290" s="56"/>
      <c r="D290" s="57"/>
      <c r="E290" s="66"/>
      <c r="F290" s="67"/>
      <c r="G290" s="55"/>
      <c r="H290" s="59"/>
      <c r="I290" s="60"/>
      <c r="J290" s="61"/>
      <c r="K290" s="62"/>
      <c r="L290" s="59"/>
      <c r="M290" s="55"/>
      <c r="N290" s="63" t="s">
        <v>26</v>
      </c>
      <c r="O290" s="19">
        <v>0</v>
      </c>
      <c r="P290" s="19">
        <f>P291</f>
        <v>2229452.0499999998</v>
      </c>
      <c r="Q290" s="19">
        <v>0</v>
      </c>
      <c r="R290" s="19">
        <f t="shared" si="45"/>
        <v>2229452.0499999998</v>
      </c>
      <c r="S290" s="61"/>
      <c r="T290" s="61"/>
      <c r="U290" s="61"/>
      <c r="V290" s="61"/>
      <c r="W290" s="61"/>
      <c r="X290" s="61"/>
      <c r="Y290" s="61"/>
      <c r="Z290" s="61"/>
      <c r="AA290" s="61"/>
      <c r="AB290" s="61"/>
      <c r="AC290" s="61"/>
      <c r="AD290" s="64"/>
      <c r="AE290" s="39"/>
    </row>
    <row r="291" spans="1:31" s="65" customFormat="1" ht="16.5" customHeight="1" x14ac:dyDescent="0.25">
      <c r="A291" s="55"/>
      <c r="B291" s="55"/>
      <c r="C291" s="56"/>
      <c r="D291" s="57"/>
      <c r="E291" s="66"/>
      <c r="F291" s="58"/>
      <c r="G291" s="55"/>
      <c r="H291" s="59"/>
      <c r="I291" s="60"/>
      <c r="J291" s="61"/>
      <c r="K291" s="62"/>
      <c r="L291" s="59"/>
      <c r="M291" s="55"/>
      <c r="N291" s="63">
        <v>44526</v>
      </c>
      <c r="O291" s="19"/>
      <c r="P291" s="19">
        <v>2229452.0499999998</v>
      </c>
      <c r="Q291" s="19"/>
      <c r="R291" s="19">
        <f t="shared" si="45"/>
        <v>2229452.0499999998</v>
      </c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4"/>
      <c r="AE291" s="39"/>
    </row>
    <row r="292" spans="1:31" s="65" customFormat="1" ht="24.95" customHeight="1" x14ac:dyDescent="0.25">
      <c r="A292" s="55"/>
      <c r="B292" s="55"/>
      <c r="C292" s="56"/>
      <c r="D292" s="57"/>
      <c r="E292" s="66"/>
      <c r="F292" s="67"/>
      <c r="G292" s="55"/>
      <c r="H292" s="59"/>
      <c r="I292" s="60"/>
      <c r="J292" s="61"/>
      <c r="K292" s="62"/>
      <c r="L292" s="59"/>
      <c r="M292" s="55"/>
      <c r="N292" s="63" t="s">
        <v>18</v>
      </c>
      <c r="O292" s="19">
        <f>O293</f>
        <v>0</v>
      </c>
      <c r="P292" s="19">
        <f>P293+P294</f>
        <v>2157534.25</v>
      </c>
      <c r="Q292" s="19">
        <v>0</v>
      </c>
      <c r="R292" s="19">
        <f t="shared" si="45"/>
        <v>2157534.25</v>
      </c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4"/>
      <c r="AE292" s="39"/>
    </row>
    <row r="293" spans="1:31" s="65" customFormat="1" ht="16.5" customHeight="1" x14ac:dyDescent="0.25">
      <c r="A293" s="55"/>
      <c r="B293" s="55"/>
      <c r="C293" s="56"/>
      <c r="D293" s="57"/>
      <c r="E293" s="66"/>
      <c r="F293" s="58"/>
      <c r="G293" s="55"/>
      <c r="H293" s="59"/>
      <c r="I293" s="60"/>
      <c r="J293" s="61"/>
      <c r="K293" s="62"/>
      <c r="L293" s="59"/>
      <c r="M293" s="55"/>
      <c r="N293" s="63">
        <v>44554</v>
      </c>
      <c r="O293" s="19"/>
      <c r="P293" s="19">
        <v>2157534.25</v>
      </c>
      <c r="Q293" s="19"/>
      <c r="R293" s="19">
        <f>P293</f>
        <v>2157534.25</v>
      </c>
      <c r="S293" s="61"/>
      <c r="T293" s="61"/>
      <c r="U293" s="61"/>
      <c r="V293" s="61"/>
      <c r="W293" s="61"/>
      <c r="X293" s="61"/>
      <c r="Y293" s="61"/>
      <c r="Z293" s="61"/>
      <c r="AA293" s="61"/>
      <c r="AB293" s="61"/>
      <c r="AC293" s="61"/>
      <c r="AD293" s="64"/>
      <c r="AE293" s="39"/>
    </row>
    <row r="294" spans="1:31" s="65" customFormat="1" ht="16.5" hidden="1" customHeight="1" x14ac:dyDescent="0.25">
      <c r="A294" s="55"/>
      <c r="B294" s="55"/>
      <c r="C294" s="56"/>
      <c r="D294" s="57"/>
      <c r="E294" s="66"/>
      <c r="F294" s="58"/>
      <c r="G294" s="55"/>
      <c r="H294" s="59"/>
      <c r="I294" s="60"/>
      <c r="J294" s="61"/>
      <c r="K294" s="62"/>
      <c r="L294" s="59"/>
      <c r="M294" s="55"/>
      <c r="N294" s="63"/>
      <c r="O294" s="19"/>
      <c r="P294" s="19"/>
      <c r="Q294" s="19"/>
      <c r="R294" s="19">
        <f>P294</f>
        <v>0</v>
      </c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4"/>
      <c r="AE294" s="39"/>
    </row>
    <row r="295" spans="1:31" s="65" customFormat="1" ht="39.950000000000003" customHeight="1" x14ac:dyDescent="0.25">
      <c r="A295" s="68"/>
      <c r="B295" s="68">
        <v>44453</v>
      </c>
      <c r="C295" s="26" t="s">
        <v>80</v>
      </c>
      <c r="D295" s="41" t="s">
        <v>9</v>
      </c>
      <c r="E295" s="43" t="s">
        <v>19</v>
      </c>
      <c r="F295" s="16" t="s">
        <v>81</v>
      </c>
      <c r="G295" s="24">
        <v>44172</v>
      </c>
      <c r="H295" s="17"/>
      <c r="I295" s="40" t="s">
        <v>10</v>
      </c>
      <c r="J295" s="18">
        <v>44719</v>
      </c>
      <c r="K295" s="19">
        <v>150000000</v>
      </c>
      <c r="L295" s="20">
        <v>5.2499999999999998E-2</v>
      </c>
      <c r="M295" s="55"/>
      <c r="N295" s="63"/>
      <c r="O295" s="19"/>
      <c r="P295" s="19"/>
      <c r="Q295" s="19"/>
      <c r="R295" s="19"/>
      <c r="S295" s="61"/>
      <c r="T295" s="61"/>
      <c r="U295" s="61"/>
      <c r="V295" s="61"/>
      <c r="W295" s="61"/>
      <c r="X295" s="19"/>
      <c r="Y295" s="61"/>
      <c r="Z295" s="61"/>
      <c r="AA295" s="61"/>
      <c r="AB295" s="61"/>
      <c r="AC295" s="61"/>
      <c r="AD295" s="64"/>
      <c r="AE295" s="39"/>
    </row>
    <row r="296" spans="1:31" s="65" customFormat="1" ht="39.950000000000003" customHeight="1" x14ac:dyDescent="0.25">
      <c r="A296" s="68"/>
      <c r="B296" s="68">
        <v>44469</v>
      </c>
      <c r="C296" s="26" t="s">
        <v>80</v>
      </c>
      <c r="D296" s="41" t="s">
        <v>9</v>
      </c>
      <c r="E296" s="43" t="s">
        <v>19</v>
      </c>
      <c r="F296" s="16" t="s">
        <v>81</v>
      </c>
      <c r="G296" s="24">
        <v>44172</v>
      </c>
      <c r="H296" s="17"/>
      <c r="I296" s="40" t="s">
        <v>10</v>
      </c>
      <c r="J296" s="18">
        <v>44719</v>
      </c>
      <c r="K296" s="19">
        <v>350000000</v>
      </c>
      <c r="L296" s="20">
        <v>5.2499999999999998E-2</v>
      </c>
      <c r="M296" s="55"/>
      <c r="N296" s="63"/>
      <c r="O296" s="19"/>
      <c r="P296" s="19"/>
      <c r="Q296" s="19"/>
      <c r="R296" s="19"/>
      <c r="S296" s="61"/>
      <c r="T296" s="61"/>
      <c r="U296" s="61"/>
      <c r="V296" s="61"/>
      <c r="W296" s="61"/>
      <c r="X296" s="19"/>
      <c r="Y296" s="61"/>
      <c r="Z296" s="61"/>
      <c r="AA296" s="61"/>
      <c r="AB296" s="61"/>
      <c r="AC296" s="61"/>
      <c r="AD296" s="64"/>
      <c r="AE296" s="39"/>
    </row>
    <row r="297" spans="1:31" ht="39.950000000000003" customHeight="1" x14ac:dyDescent="0.25">
      <c r="A297" s="24">
        <v>44526</v>
      </c>
      <c r="B297" s="24"/>
      <c r="C297" s="17" t="s">
        <v>103</v>
      </c>
      <c r="D297" s="41" t="s">
        <v>9</v>
      </c>
      <c r="E297" s="43" t="s">
        <v>104</v>
      </c>
      <c r="F297" s="16" t="s">
        <v>105</v>
      </c>
      <c r="G297" s="24">
        <v>44526</v>
      </c>
      <c r="H297" s="17"/>
      <c r="I297" s="40" t="s">
        <v>10</v>
      </c>
      <c r="J297" s="18">
        <v>44891</v>
      </c>
      <c r="K297" s="19">
        <v>500000000</v>
      </c>
      <c r="L297" s="20">
        <v>8.5000000000000006E-2</v>
      </c>
      <c r="M297" s="26" t="s">
        <v>56</v>
      </c>
      <c r="N297" s="26" t="s">
        <v>90</v>
      </c>
      <c r="O297" s="19">
        <f>O298+O300+O302+O304+O306+O308+O310+O312+O314+O316+O318+O320</f>
        <v>0</v>
      </c>
      <c r="P297" s="19">
        <f t="shared" ref="P297:Q297" si="46">P298+P300+P302+P304+P306+P308+P310+P312+P314+P316+P318+P320</f>
        <v>0</v>
      </c>
      <c r="Q297" s="19">
        <f t="shared" si="46"/>
        <v>0</v>
      </c>
      <c r="R297" s="19">
        <f>SUM(O297:Q297)</f>
        <v>0</v>
      </c>
      <c r="S297" s="19">
        <f>O297</f>
        <v>0</v>
      </c>
      <c r="T297" s="19">
        <f>P297</f>
        <v>0</v>
      </c>
      <c r="U297" s="19"/>
      <c r="V297" s="19">
        <v>0</v>
      </c>
      <c r="W297" s="19"/>
      <c r="X297" s="19">
        <f>K323+K405-S297</f>
        <v>0</v>
      </c>
      <c r="Y297" s="19">
        <f>(X297*L405/365*61)+(X297*L323/365*158)</f>
        <v>0</v>
      </c>
      <c r="Z297" s="19">
        <f>X297+Y297</f>
        <v>0</v>
      </c>
      <c r="AA297" s="19"/>
      <c r="AB297" s="19"/>
      <c r="AC297" s="19"/>
      <c r="AD297" s="15"/>
      <c r="AE297" s="39"/>
    </row>
    <row r="298" spans="1:31" s="65" customFormat="1" ht="24.95" hidden="1" customHeight="1" x14ac:dyDescent="0.25">
      <c r="A298" s="55"/>
      <c r="B298" s="55"/>
      <c r="C298" s="56"/>
      <c r="D298" s="57"/>
      <c r="E298" s="66"/>
      <c r="F298" s="58"/>
      <c r="G298" s="55"/>
      <c r="H298" s="59"/>
      <c r="I298" s="60"/>
      <c r="J298" s="61"/>
      <c r="K298" s="62"/>
      <c r="L298" s="59"/>
      <c r="M298" s="55"/>
      <c r="N298" s="63" t="s">
        <v>15</v>
      </c>
      <c r="O298" s="19">
        <f>O299</f>
        <v>0</v>
      </c>
      <c r="P298" s="19">
        <f>P299</f>
        <v>0</v>
      </c>
      <c r="Q298" s="19">
        <f>Q299</f>
        <v>0</v>
      </c>
      <c r="R298" s="19">
        <f>O298+P298+Q298</f>
        <v>0</v>
      </c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4"/>
      <c r="AE298" s="39"/>
    </row>
    <row r="299" spans="1:31" s="65" customFormat="1" ht="16.5" hidden="1" customHeight="1" x14ac:dyDescent="0.25">
      <c r="A299" s="55"/>
      <c r="B299" s="55"/>
      <c r="C299" s="56"/>
      <c r="D299" s="57"/>
      <c r="E299" s="66"/>
      <c r="F299" s="67"/>
      <c r="G299" s="55"/>
      <c r="H299" s="59"/>
      <c r="I299" s="60"/>
      <c r="J299" s="61"/>
      <c r="K299" s="62"/>
      <c r="L299" s="59"/>
      <c r="M299" s="55"/>
      <c r="N299" s="63"/>
      <c r="O299" s="19"/>
      <c r="P299" s="19"/>
      <c r="Q299" s="19"/>
      <c r="R299" s="19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4"/>
      <c r="AE299" s="39"/>
    </row>
    <row r="300" spans="1:31" s="65" customFormat="1" ht="24.95" hidden="1" customHeight="1" x14ac:dyDescent="0.25">
      <c r="A300" s="55"/>
      <c r="B300" s="55"/>
      <c r="C300" s="56"/>
      <c r="D300" s="57"/>
      <c r="E300" s="66"/>
      <c r="F300" s="58"/>
      <c r="G300" s="55"/>
      <c r="H300" s="59"/>
      <c r="I300" s="60"/>
      <c r="J300" s="61"/>
      <c r="K300" s="62"/>
      <c r="L300" s="59"/>
      <c r="M300" s="55"/>
      <c r="N300" s="63" t="s">
        <v>28</v>
      </c>
      <c r="O300" s="19">
        <f>O301</f>
        <v>0</v>
      </c>
      <c r="P300" s="19">
        <f>P301</f>
        <v>0</v>
      </c>
      <c r="Q300" s="19">
        <f>Q301</f>
        <v>0</v>
      </c>
      <c r="R300" s="19">
        <f>O300+P300+Q300</f>
        <v>0</v>
      </c>
      <c r="S300" s="61"/>
      <c r="T300" s="61"/>
      <c r="U300" s="61"/>
      <c r="V300" s="61"/>
      <c r="W300" s="61"/>
      <c r="X300" s="61"/>
      <c r="Y300" s="61"/>
      <c r="Z300" s="61"/>
      <c r="AA300" s="61"/>
      <c r="AB300" s="61"/>
      <c r="AC300" s="61"/>
      <c r="AD300" s="64"/>
      <c r="AE300" s="39"/>
    </row>
    <row r="301" spans="1:31" s="65" customFormat="1" ht="16.5" hidden="1" customHeight="1" x14ac:dyDescent="0.25">
      <c r="A301" s="55"/>
      <c r="B301" s="55"/>
      <c r="C301" s="56"/>
      <c r="D301" s="57"/>
      <c r="E301" s="66"/>
      <c r="F301" s="67"/>
      <c r="G301" s="55"/>
      <c r="H301" s="59"/>
      <c r="I301" s="60"/>
      <c r="J301" s="61"/>
      <c r="K301" s="62"/>
      <c r="L301" s="59"/>
      <c r="M301" s="55"/>
      <c r="N301" s="63"/>
      <c r="O301" s="19"/>
      <c r="P301" s="19"/>
      <c r="Q301" s="19"/>
      <c r="R301" s="19">
        <f t="shared" ref="R301:R320" si="47">O301+P301+Q301</f>
        <v>0</v>
      </c>
      <c r="S301" s="61"/>
      <c r="T301" s="61"/>
      <c r="U301" s="61"/>
      <c r="V301" s="61"/>
      <c r="W301" s="61"/>
      <c r="X301" s="61"/>
      <c r="Y301" s="61"/>
      <c r="Z301" s="61"/>
      <c r="AA301" s="61"/>
      <c r="AB301" s="61"/>
      <c r="AC301" s="61"/>
      <c r="AD301" s="64"/>
      <c r="AE301" s="39"/>
    </row>
    <row r="302" spans="1:31" s="65" customFormat="1" ht="24.95" hidden="1" customHeight="1" x14ac:dyDescent="0.25">
      <c r="A302" s="55"/>
      <c r="B302" s="55"/>
      <c r="C302" s="56"/>
      <c r="D302" s="57"/>
      <c r="E302" s="66"/>
      <c r="F302" s="58"/>
      <c r="G302" s="55"/>
      <c r="H302" s="59"/>
      <c r="I302" s="60"/>
      <c r="J302" s="61"/>
      <c r="K302" s="62"/>
      <c r="L302" s="59"/>
      <c r="M302" s="55"/>
      <c r="N302" s="63" t="s">
        <v>29</v>
      </c>
      <c r="O302" s="19">
        <f>O303</f>
        <v>0</v>
      </c>
      <c r="P302" s="19">
        <f>P303</f>
        <v>0</v>
      </c>
      <c r="Q302" s="19">
        <v>0</v>
      </c>
      <c r="R302" s="19">
        <f t="shared" si="47"/>
        <v>0</v>
      </c>
      <c r="S302" s="61"/>
      <c r="T302" s="61"/>
      <c r="U302" s="61"/>
      <c r="V302" s="61"/>
      <c r="W302" s="61"/>
      <c r="X302" s="61"/>
      <c r="Y302" s="61"/>
      <c r="Z302" s="61"/>
      <c r="AA302" s="61"/>
      <c r="AB302" s="61"/>
      <c r="AC302" s="61"/>
      <c r="AD302" s="64"/>
      <c r="AE302" s="39"/>
    </row>
    <row r="303" spans="1:31" s="65" customFormat="1" ht="16.5" hidden="1" customHeight="1" x14ac:dyDescent="0.25">
      <c r="A303" s="24"/>
      <c r="B303" s="24"/>
      <c r="C303" s="56"/>
      <c r="D303" s="41"/>
      <c r="E303" s="43"/>
      <c r="F303" s="16"/>
      <c r="G303" s="24"/>
      <c r="H303" s="17"/>
      <c r="I303" s="40"/>
      <c r="J303" s="18"/>
      <c r="K303" s="19"/>
      <c r="L303" s="20"/>
      <c r="M303" s="55"/>
      <c r="N303" s="63"/>
      <c r="O303" s="19"/>
      <c r="P303" s="19"/>
      <c r="Q303" s="19"/>
      <c r="R303" s="19">
        <f t="shared" si="47"/>
        <v>0</v>
      </c>
      <c r="S303" s="61"/>
      <c r="T303" s="61"/>
      <c r="U303" s="61"/>
      <c r="V303" s="61"/>
      <c r="W303" s="61"/>
      <c r="X303" s="19"/>
      <c r="Y303" s="61"/>
      <c r="Z303" s="61"/>
      <c r="AA303" s="61"/>
      <c r="AB303" s="61"/>
      <c r="AC303" s="61"/>
      <c r="AD303" s="64"/>
      <c r="AE303" s="39"/>
    </row>
    <row r="304" spans="1:31" s="65" customFormat="1" ht="24.95" hidden="1" customHeight="1" x14ac:dyDescent="0.25">
      <c r="A304" s="55"/>
      <c r="B304" s="55"/>
      <c r="C304" s="56"/>
      <c r="D304" s="57"/>
      <c r="E304" s="66"/>
      <c r="F304" s="58"/>
      <c r="G304" s="55"/>
      <c r="H304" s="59"/>
      <c r="I304" s="60"/>
      <c r="J304" s="61"/>
      <c r="K304" s="62"/>
      <c r="L304" s="59"/>
      <c r="M304" s="55"/>
      <c r="N304" s="63" t="s">
        <v>16</v>
      </c>
      <c r="O304" s="19">
        <f>O305</f>
        <v>0</v>
      </c>
      <c r="P304" s="19">
        <f>P305</f>
        <v>0</v>
      </c>
      <c r="Q304" s="19">
        <v>0</v>
      </c>
      <c r="R304" s="19">
        <f t="shared" si="47"/>
        <v>0</v>
      </c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4"/>
      <c r="AE304" s="39"/>
    </row>
    <row r="305" spans="1:31" s="65" customFormat="1" ht="16.5" hidden="1" customHeight="1" x14ac:dyDescent="0.25">
      <c r="A305" s="24"/>
      <c r="B305" s="24"/>
      <c r="C305" s="56"/>
      <c r="D305" s="41"/>
      <c r="E305" s="43"/>
      <c r="F305" s="16"/>
      <c r="G305" s="24"/>
      <c r="H305" s="17"/>
      <c r="I305" s="40"/>
      <c r="J305" s="18"/>
      <c r="K305" s="19"/>
      <c r="L305" s="20"/>
      <c r="M305" s="55"/>
      <c r="N305" s="63"/>
      <c r="O305" s="19"/>
      <c r="P305" s="19"/>
      <c r="Q305" s="19"/>
      <c r="R305" s="19">
        <f t="shared" si="47"/>
        <v>0</v>
      </c>
      <c r="S305" s="61"/>
      <c r="T305" s="61"/>
      <c r="U305" s="61"/>
      <c r="V305" s="61"/>
      <c r="W305" s="61"/>
      <c r="X305" s="19"/>
      <c r="Y305" s="61"/>
      <c r="Z305" s="61"/>
      <c r="AA305" s="61"/>
      <c r="AB305" s="61"/>
      <c r="AC305" s="61"/>
      <c r="AD305" s="64"/>
      <c r="AE305" s="39"/>
    </row>
    <row r="306" spans="1:31" s="65" customFormat="1" ht="24.95" hidden="1" customHeight="1" x14ac:dyDescent="0.25">
      <c r="A306" s="55"/>
      <c r="B306" s="55"/>
      <c r="C306" s="56"/>
      <c r="D306" s="57"/>
      <c r="E306" s="66"/>
      <c r="F306" s="58"/>
      <c r="G306" s="55"/>
      <c r="H306" s="59"/>
      <c r="I306" s="60"/>
      <c r="J306" s="61"/>
      <c r="K306" s="62"/>
      <c r="L306" s="59"/>
      <c r="M306" s="55"/>
      <c r="N306" s="63" t="s">
        <v>60</v>
      </c>
      <c r="O306" s="19">
        <f>O307</f>
        <v>0</v>
      </c>
      <c r="P306" s="19">
        <f>P307</f>
        <v>0</v>
      </c>
      <c r="Q306" s="19">
        <v>0</v>
      </c>
      <c r="R306" s="19">
        <f t="shared" si="47"/>
        <v>0</v>
      </c>
      <c r="S306" s="61"/>
      <c r="T306" s="61"/>
      <c r="U306" s="61"/>
      <c r="V306" s="61"/>
      <c r="W306" s="61"/>
      <c r="X306" s="61"/>
      <c r="Y306" s="61"/>
      <c r="Z306" s="61"/>
      <c r="AA306" s="61"/>
      <c r="AB306" s="61"/>
      <c r="AC306" s="61"/>
      <c r="AD306" s="64"/>
      <c r="AE306" s="39"/>
    </row>
    <row r="307" spans="1:31" s="65" customFormat="1" ht="16.5" hidden="1" customHeight="1" x14ac:dyDescent="0.25">
      <c r="A307" s="24"/>
      <c r="B307" s="24"/>
      <c r="C307" s="56"/>
      <c r="D307" s="41"/>
      <c r="E307" s="43"/>
      <c r="F307" s="16"/>
      <c r="G307" s="24"/>
      <c r="H307" s="17"/>
      <c r="I307" s="40"/>
      <c r="J307" s="18"/>
      <c r="K307" s="19"/>
      <c r="L307" s="20"/>
      <c r="M307" s="55"/>
      <c r="N307" s="63"/>
      <c r="O307" s="19"/>
      <c r="P307" s="19"/>
      <c r="Q307" s="19"/>
      <c r="R307" s="19">
        <f t="shared" si="47"/>
        <v>0</v>
      </c>
      <c r="S307" s="61"/>
      <c r="T307" s="61"/>
      <c r="U307" s="61"/>
      <c r="V307" s="61"/>
      <c r="W307" s="61"/>
      <c r="X307" s="19"/>
      <c r="Y307" s="61"/>
      <c r="Z307" s="61"/>
      <c r="AA307" s="61"/>
      <c r="AB307" s="61"/>
      <c r="AC307" s="61"/>
      <c r="AD307" s="64"/>
      <c r="AE307" s="39"/>
    </row>
    <row r="308" spans="1:31" s="65" customFormat="1" ht="24.95" hidden="1" customHeight="1" x14ac:dyDescent="0.25">
      <c r="A308" s="55"/>
      <c r="B308" s="55"/>
      <c r="C308" s="56"/>
      <c r="D308" s="57"/>
      <c r="E308" s="66"/>
      <c r="F308" s="58"/>
      <c r="G308" s="55"/>
      <c r="H308" s="59"/>
      <c r="I308" s="60"/>
      <c r="J308" s="61"/>
      <c r="K308" s="62"/>
      <c r="L308" s="59"/>
      <c r="M308" s="55"/>
      <c r="N308" s="63" t="s">
        <v>17</v>
      </c>
      <c r="O308" s="19">
        <f>O309</f>
        <v>0</v>
      </c>
      <c r="P308" s="19">
        <f>P309</f>
        <v>0</v>
      </c>
      <c r="Q308" s="19">
        <v>0</v>
      </c>
      <c r="R308" s="19">
        <f t="shared" si="47"/>
        <v>0</v>
      </c>
      <c r="S308" s="61"/>
      <c r="T308" s="61"/>
      <c r="U308" s="61"/>
      <c r="V308" s="61"/>
      <c r="W308" s="61"/>
      <c r="X308" s="61"/>
      <c r="Y308" s="61"/>
      <c r="Z308" s="61"/>
      <c r="AA308" s="61"/>
      <c r="AB308" s="61"/>
      <c r="AC308" s="61"/>
      <c r="AD308" s="64"/>
      <c r="AE308" s="39"/>
    </row>
    <row r="309" spans="1:31" s="65" customFormat="1" ht="16.5" hidden="1" customHeight="1" x14ac:dyDescent="0.25">
      <c r="A309" s="24"/>
      <c r="B309" s="24"/>
      <c r="C309" s="56"/>
      <c r="D309" s="41"/>
      <c r="E309" s="43"/>
      <c r="F309" s="16"/>
      <c r="G309" s="24"/>
      <c r="H309" s="17"/>
      <c r="I309" s="40"/>
      <c r="J309" s="18"/>
      <c r="K309" s="19"/>
      <c r="L309" s="20"/>
      <c r="M309" s="55"/>
      <c r="N309" s="63"/>
      <c r="O309" s="19"/>
      <c r="P309" s="19"/>
      <c r="Q309" s="19"/>
      <c r="R309" s="19">
        <f t="shared" si="47"/>
        <v>0</v>
      </c>
      <c r="S309" s="61"/>
      <c r="T309" s="61"/>
      <c r="U309" s="61"/>
      <c r="V309" s="61"/>
      <c r="W309" s="61"/>
      <c r="X309" s="19"/>
      <c r="Y309" s="61"/>
      <c r="Z309" s="61"/>
      <c r="AA309" s="61"/>
      <c r="AB309" s="61"/>
      <c r="AC309" s="61"/>
      <c r="AD309" s="64"/>
      <c r="AE309" s="39"/>
    </row>
    <row r="310" spans="1:31" s="65" customFormat="1" ht="24.95" hidden="1" customHeight="1" x14ac:dyDescent="0.25">
      <c r="A310" s="55"/>
      <c r="B310" s="55"/>
      <c r="C310" s="56"/>
      <c r="D310" s="57"/>
      <c r="E310" s="66"/>
      <c r="F310" s="58"/>
      <c r="G310" s="55"/>
      <c r="H310" s="59"/>
      <c r="I310" s="60"/>
      <c r="J310" s="61"/>
      <c r="K310" s="62"/>
      <c r="L310" s="59"/>
      <c r="M310" s="55"/>
      <c r="N310" s="63" t="s">
        <v>22</v>
      </c>
      <c r="O310" s="19">
        <f>O311</f>
        <v>0</v>
      </c>
      <c r="P310" s="19">
        <f>P311</f>
        <v>0</v>
      </c>
      <c r="Q310" s="19">
        <v>0</v>
      </c>
      <c r="R310" s="19">
        <f t="shared" si="47"/>
        <v>0</v>
      </c>
      <c r="S310" s="61"/>
      <c r="T310" s="61"/>
      <c r="U310" s="61"/>
      <c r="V310" s="61"/>
      <c r="W310" s="61"/>
      <c r="X310" s="61"/>
      <c r="Y310" s="61"/>
      <c r="Z310" s="61"/>
      <c r="AA310" s="61"/>
      <c r="AB310" s="61"/>
      <c r="AC310" s="61"/>
      <c r="AD310" s="64"/>
      <c r="AE310" s="39"/>
    </row>
    <row r="311" spans="1:31" s="65" customFormat="1" ht="16.5" hidden="1" customHeight="1" x14ac:dyDescent="0.25">
      <c r="A311" s="24"/>
      <c r="B311" s="24"/>
      <c r="C311" s="56"/>
      <c r="D311" s="41"/>
      <c r="E311" s="43"/>
      <c r="F311" s="16"/>
      <c r="G311" s="24"/>
      <c r="H311" s="17"/>
      <c r="I311" s="40"/>
      <c r="J311" s="18"/>
      <c r="K311" s="19"/>
      <c r="L311" s="20"/>
      <c r="M311" s="55"/>
      <c r="N311" s="63"/>
      <c r="O311" s="19"/>
      <c r="P311" s="19"/>
      <c r="Q311" s="19"/>
      <c r="R311" s="19">
        <f t="shared" si="47"/>
        <v>0</v>
      </c>
      <c r="S311" s="61"/>
      <c r="T311" s="61"/>
      <c r="U311" s="61"/>
      <c r="V311" s="61"/>
      <c r="W311" s="61"/>
      <c r="X311" s="19"/>
      <c r="Y311" s="61"/>
      <c r="Z311" s="61"/>
      <c r="AA311" s="61"/>
      <c r="AB311" s="61"/>
      <c r="AC311" s="61"/>
      <c r="AD311" s="64"/>
      <c r="AE311" s="39"/>
    </row>
    <row r="312" spans="1:31" s="65" customFormat="1" ht="24.95" hidden="1" customHeight="1" x14ac:dyDescent="0.25">
      <c r="A312" s="55"/>
      <c r="B312" s="55"/>
      <c r="C312" s="56"/>
      <c r="D312" s="57"/>
      <c r="E312" s="66"/>
      <c r="F312" s="58"/>
      <c r="G312" s="55"/>
      <c r="H312" s="59"/>
      <c r="I312" s="60"/>
      <c r="J312" s="61"/>
      <c r="K312" s="62"/>
      <c r="L312" s="59"/>
      <c r="M312" s="55"/>
      <c r="N312" s="63" t="s">
        <v>23</v>
      </c>
      <c r="O312" s="19">
        <f>O313</f>
        <v>0</v>
      </c>
      <c r="P312" s="19">
        <f>P313</f>
        <v>0</v>
      </c>
      <c r="Q312" s="19">
        <v>0</v>
      </c>
      <c r="R312" s="19">
        <f t="shared" si="47"/>
        <v>0</v>
      </c>
      <c r="S312" s="61"/>
      <c r="T312" s="61"/>
      <c r="U312" s="61"/>
      <c r="V312" s="61"/>
      <c r="W312" s="61"/>
      <c r="X312" s="61"/>
      <c r="Y312" s="61"/>
      <c r="Z312" s="61"/>
      <c r="AA312" s="61"/>
      <c r="AB312" s="61"/>
      <c r="AC312" s="61"/>
      <c r="AD312" s="64"/>
      <c r="AE312" s="39"/>
    </row>
    <row r="313" spans="1:31" s="65" customFormat="1" ht="16.5" hidden="1" customHeight="1" x14ac:dyDescent="0.25">
      <c r="A313" s="24"/>
      <c r="B313" s="24"/>
      <c r="C313" s="56"/>
      <c r="D313" s="41"/>
      <c r="E313" s="43"/>
      <c r="F313" s="16"/>
      <c r="G313" s="24"/>
      <c r="H313" s="17"/>
      <c r="I313" s="40"/>
      <c r="J313" s="18"/>
      <c r="K313" s="19"/>
      <c r="L313" s="20"/>
      <c r="M313" s="55"/>
      <c r="N313" s="63"/>
      <c r="O313" s="19"/>
      <c r="P313" s="19"/>
      <c r="Q313" s="19"/>
      <c r="R313" s="19">
        <f t="shared" si="47"/>
        <v>0</v>
      </c>
      <c r="S313" s="61"/>
      <c r="T313" s="61"/>
      <c r="U313" s="61"/>
      <c r="V313" s="61"/>
      <c r="W313" s="61"/>
      <c r="X313" s="19"/>
      <c r="Y313" s="61"/>
      <c r="Z313" s="61"/>
      <c r="AA313" s="61"/>
      <c r="AB313" s="61"/>
      <c r="AC313" s="61"/>
      <c r="AD313" s="64"/>
      <c r="AE313" s="39"/>
    </row>
    <row r="314" spans="1:31" s="65" customFormat="1" ht="24.95" hidden="1" customHeight="1" x14ac:dyDescent="0.25">
      <c r="A314" s="55"/>
      <c r="B314" s="55"/>
      <c r="C314" s="56"/>
      <c r="D314" s="57"/>
      <c r="E314" s="66"/>
      <c r="F314" s="58"/>
      <c r="G314" s="55"/>
      <c r="H314" s="59"/>
      <c r="I314" s="60"/>
      <c r="J314" s="61"/>
      <c r="K314" s="62"/>
      <c r="L314" s="59"/>
      <c r="M314" s="55"/>
      <c r="N314" s="63" t="s">
        <v>24</v>
      </c>
      <c r="O314" s="19">
        <f>O315</f>
        <v>0</v>
      </c>
      <c r="P314" s="19">
        <f>P315</f>
        <v>0</v>
      </c>
      <c r="Q314" s="19">
        <v>0</v>
      </c>
      <c r="R314" s="19">
        <f t="shared" si="47"/>
        <v>0</v>
      </c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4"/>
      <c r="AE314" s="39"/>
    </row>
    <row r="315" spans="1:31" s="65" customFormat="1" ht="15.95" hidden="1" customHeight="1" x14ac:dyDescent="0.25">
      <c r="A315" s="24"/>
      <c r="B315" s="24"/>
      <c r="C315" s="56"/>
      <c r="D315" s="41"/>
      <c r="E315" s="43"/>
      <c r="F315" s="16"/>
      <c r="G315" s="24"/>
      <c r="H315" s="17"/>
      <c r="I315" s="40"/>
      <c r="J315" s="18"/>
      <c r="K315" s="19"/>
      <c r="L315" s="20"/>
      <c r="M315" s="55"/>
      <c r="N315" s="63"/>
      <c r="O315" s="19"/>
      <c r="P315" s="19"/>
      <c r="Q315" s="19"/>
      <c r="R315" s="19">
        <f t="shared" si="47"/>
        <v>0</v>
      </c>
      <c r="S315" s="61"/>
      <c r="T315" s="61"/>
      <c r="U315" s="61"/>
      <c r="V315" s="61"/>
      <c r="W315" s="61"/>
      <c r="X315" s="19"/>
      <c r="Y315" s="61"/>
      <c r="Z315" s="61"/>
      <c r="AA315" s="61"/>
      <c r="AB315" s="61"/>
      <c r="AC315" s="61"/>
      <c r="AD315" s="64"/>
      <c r="AE315" s="39"/>
    </row>
    <row r="316" spans="1:31" s="65" customFormat="1" ht="24.95" hidden="1" customHeight="1" x14ac:dyDescent="0.25">
      <c r="A316" s="55"/>
      <c r="B316" s="55"/>
      <c r="C316" s="56"/>
      <c r="D316" s="57"/>
      <c r="E316" s="66"/>
      <c r="F316" s="58"/>
      <c r="G316" s="55"/>
      <c r="H316" s="59"/>
      <c r="I316" s="60"/>
      <c r="J316" s="61"/>
      <c r="K316" s="62"/>
      <c r="L316" s="59"/>
      <c r="M316" s="55"/>
      <c r="N316" s="63" t="s">
        <v>25</v>
      </c>
      <c r="O316" s="19">
        <f>O317</f>
        <v>0</v>
      </c>
      <c r="P316" s="19">
        <f>P317</f>
        <v>0</v>
      </c>
      <c r="Q316" s="19">
        <v>0</v>
      </c>
      <c r="R316" s="19">
        <f t="shared" si="47"/>
        <v>0</v>
      </c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4"/>
      <c r="AE316" s="39"/>
    </row>
    <row r="317" spans="1:31" s="65" customFormat="1" ht="15.95" hidden="1" customHeight="1" x14ac:dyDescent="0.25">
      <c r="A317" s="24"/>
      <c r="B317" s="24"/>
      <c r="C317" s="56"/>
      <c r="D317" s="41"/>
      <c r="E317" s="43"/>
      <c r="F317" s="16"/>
      <c r="G317" s="24"/>
      <c r="H317" s="17"/>
      <c r="I317" s="40"/>
      <c r="J317" s="18"/>
      <c r="K317" s="19"/>
      <c r="L317" s="20"/>
      <c r="M317" s="55"/>
      <c r="N317" s="63"/>
      <c r="O317" s="19"/>
      <c r="P317" s="19"/>
      <c r="Q317" s="19"/>
      <c r="R317" s="19">
        <f t="shared" si="47"/>
        <v>0</v>
      </c>
      <c r="S317" s="61"/>
      <c r="T317" s="61"/>
      <c r="U317" s="61"/>
      <c r="V317" s="61"/>
      <c r="W317" s="61"/>
      <c r="X317" s="19"/>
      <c r="Y317" s="61"/>
      <c r="Z317" s="61"/>
      <c r="AA317" s="61"/>
      <c r="AB317" s="61"/>
      <c r="AC317" s="61"/>
      <c r="AD317" s="64"/>
      <c r="AE317" s="39"/>
    </row>
    <row r="318" spans="1:31" s="65" customFormat="1" ht="24.95" hidden="1" customHeight="1" x14ac:dyDescent="0.25">
      <c r="A318" s="55"/>
      <c r="B318" s="55"/>
      <c r="C318" s="56"/>
      <c r="D318" s="57"/>
      <c r="E318" s="66"/>
      <c r="F318" s="67"/>
      <c r="G318" s="55"/>
      <c r="H318" s="59"/>
      <c r="I318" s="60"/>
      <c r="J318" s="61"/>
      <c r="K318" s="62"/>
      <c r="L318" s="59"/>
      <c r="M318" s="55"/>
      <c r="N318" s="63" t="s">
        <v>26</v>
      </c>
      <c r="O318" s="19">
        <v>0</v>
      </c>
      <c r="P318" s="19">
        <f>P319</f>
        <v>0</v>
      </c>
      <c r="Q318" s="19">
        <v>0</v>
      </c>
      <c r="R318" s="19">
        <f t="shared" si="47"/>
        <v>0</v>
      </c>
      <c r="S318" s="61"/>
      <c r="T318" s="61"/>
      <c r="U318" s="61"/>
      <c r="V318" s="61"/>
      <c r="W318" s="61"/>
      <c r="X318" s="61"/>
      <c r="Y318" s="61"/>
      <c r="Z318" s="61"/>
      <c r="AA318" s="61"/>
      <c r="AB318" s="61"/>
      <c r="AC318" s="61"/>
      <c r="AD318" s="64"/>
      <c r="AE318" s="39"/>
    </row>
    <row r="319" spans="1:31" s="65" customFormat="1" ht="16.5" hidden="1" customHeight="1" x14ac:dyDescent="0.25">
      <c r="A319" s="55"/>
      <c r="B319" s="55"/>
      <c r="C319" s="56"/>
      <c r="D319" s="57"/>
      <c r="E319" s="66"/>
      <c r="F319" s="58"/>
      <c r="G319" s="55"/>
      <c r="H319" s="59"/>
      <c r="I319" s="60"/>
      <c r="J319" s="61"/>
      <c r="K319" s="62"/>
      <c r="L319" s="59"/>
      <c r="M319" s="55"/>
      <c r="N319" s="63"/>
      <c r="O319" s="19"/>
      <c r="P319" s="19"/>
      <c r="Q319" s="19"/>
      <c r="R319" s="19">
        <f t="shared" si="47"/>
        <v>0</v>
      </c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4"/>
      <c r="AE319" s="39"/>
    </row>
    <row r="320" spans="1:31" s="65" customFormat="1" ht="24.95" hidden="1" customHeight="1" x14ac:dyDescent="0.25">
      <c r="A320" s="55"/>
      <c r="B320" s="55"/>
      <c r="C320" s="56"/>
      <c r="D320" s="57"/>
      <c r="E320" s="66"/>
      <c r="F320" s="67"/>
      <c r="G320" s="55"/>
      <c r="H320" s="59"/>
      <c r="I320" s="60"/>
      <c r="J320" s="61"/>
      <c r="K320" s="62"/>
      <c r="L320" s="59"/>
      <c r="M320" s="55"/>
      <c r="N320" s="63" t="s">
        <v>18</v>
      </c>
      <c r="O320" s="19">
        <f>O321</f>
        <v>0</v>
      </c>
      <c r="P320" s="19">
        <f>P321+P322</f>
        <v>0</v>
      </c>
      <c r="Q320" s="19">
        <v>0</v>
      </c>
      <c r="R320" s="19">
        <f t="shared" si="47"/>
        <v>0</v>
      </c>
      <c r="S320" s="61"/>
      <c r="T320" s="61"/>
      <c r="U320" s="61"/>
      <c r="V320" s="61"/>
      <c r="W320" s="61"/>
      <c r="X320" s="61"/>
      <c r="Y320" s="61"/>
      <c r="Z320" s="61"/>
      <c r="AA320" s="61"/>
      <c r="AB320" s="61"/>
      <c r="AC320" s="61"/>
      <c r="AD320" s="64"/>
      <c r="AE320" s="39"/>
    </row>
    <row r="321" spans="1:31" s="65" customFormat="1" ht="16.5" hidden="1" customHeight="1" x14ac:dyDescent="0.25">
      <c r="A321" s="55"/>
      <c r="B321" s="55"/>
      <c r="C321" s="56"/>
      <c r="D321" s="57"/>
      <c r="E321" s="66"/>
      <c r="F321" s="58"/>
      <c r="G321" s="55"/>
      <c r="H321" s="59"/>
      <c r="I321" s="60"/>
      <c r="J321" s="61"/>
      <c r="K321" s="62"/>
      <c r="L321" s="59"/>
      <c r="M321" s="55"/>
      <c r="N321" s="63"/>
      <c r="O321" s="19"/>
      <c r="P321" s="19"/>
      <c r="Q321" s="19"/>
      <c r="R321" s="19"/>
      <c r="S321" s="61"/>
      <c r="T321" s="61"/>
      <c r="U321" s="61"/>
      <c r="V321" s="61"/>
      <c r="W321" s="61"/>
      <c r="X321" s="61"/>
      <c r="Y321" s="61"/>
      <c r="Z321" s="61"/>
      <c r="AA321" s="61"/>
      <c r="AB321" s="61"/>
      <c r="AC321" s="61"/>
      <c r="AD321" s="64"/>
      <c r="AE321" s="39"/>
    </row>
    <row r="322" spans="1:31" s="65" customFormat="1" ht="16.5" hidden="1" customHeight="1" x14ac:dyDescent="0.25">
      <c r="A322" s="55"/>
      <c r="B322" s="55"/>
      <c r="C322" s="56"/>
      <c r="D322" s="57"/>
      <c r="E322" s="66"/>
      <c r="F322" s="58"/>
      <c r="G322" s="55"/>
      <c r="H322" s="59"/>
      <c r="I322" s="60"/>
      <c r="J322" s="61"/>
      <c r="K322" s="62"/>
      <c r="L322" s="59"/>
      <c r="M322" s="55"/>
      <c r="N322" s="63"/>
      <c r="O322" s="19"/>
      <c r="P322" s="19"/>
      <c r="Q322" s="19"/>
      <c r="R322" s="19">
        <f>P322</f>
        <v>0</v>
      </c>
      <c r="S322" s="61"/>
      <c r="T322" s="61"/>
      <c r="U322" s="61"/>
      <c r="V322" s="61"/>
      <c r="W322" s="61"/>
      <c r="X322" s="61"/>
      <c r="Y322" s="61"/>
      <c r="Z322" s="61"/>
      <c r="AA322" s="61"/>
      <c r="AB322" s="61"/>
      <c r="AC322" s="61"/>
      <c r="AD322" s="64"/>
      <c r="AE322" s="39"/>
    </row>
    <row r="323" spans="1:31" s="65" customFormat="1" ht="39.950000000000003" hidden="1" customHeight="1" x14ac:dyDescent="0.25">
      <c r="A323" s="68"/>
      <c r="B323" s="68"/>
      <c r="C323" s="26" t="s">
        <v>103</v>
      </c>
      <c r="D323" s="41" t="s">
        <v>9</v>
      </c>
      <c r="E323" s="43" t="s">
        <v>104</v>
      </c>
      <c r="F323" s="16" t="s">
        <v>105</v>
      </c>
      <c r="G323" s="24">
        <v>44526</v>
      </c>
      <c r="H323" s="17"/>
      <c r="I323" s="40" t="s">
        <v>10</v>
      </c>
      <c r="J323" s="18">
        <v>44891</v>
      </c>
      <c r="K323" s="19"/>
      <c r="L323" s="20">
        <v>8.5000000000000006E-2</v>
      </c>
      <c r="M323" s="55"/>
      <c r="N323" s="63"/>
      <c r="O323" s="19"/>
      <c r="P323" s="19"/>
      <c r="Q323" s="19"/>
      <c r="R323" s="19"/>
      <c r="S323" s="61"/>
      <c r="T323" s="61"/>
      <c r="U323" s="61"/>
      <c r="V323" s="61"/>
      <c r="W323" s="61"/>
      <c r="X323" s="19"/>
      <c r="Y323" s="61"/>
      <c r="Z323" s="61"/>
      <c r="AA323" s="61"/>
      <c r="AB323" s="61"/>
      <c r="AC323" s="61"/>
      <c r="AD323" s="64"/>
      <c r="AE323" s="39"/>
    </row>
    <row r="324" spans="1:31" ht="39.950000000000003" customHeight="1" x14ac:dyDescent="0.25">
      <c r="A324" s="24">
        <v>44526</v>
      </c>
      <c r="B324" s="24"/>
      <c r="C324" s="17" t="s">
        <v>107</v>
      </c>
      <c r="D324" s="41" t="s">
        <v>9</v>
      </c>
      <c r="E324" s="43" t="s">
        <v>104</v>
      </c>
      <c r="F324" s="16" t="s">
        <v>108</v>
      </c>
      <c r="G324" s="24">
        <v>44526</v>
      </c>
      <c r="H324" s="17"/>
      <c r="I324" s="40" t="s">
        <v>10</v>
      </c>
      <c r="J324" s="18">
        <v>44891</v>
      </c>
      <c r="K324" s="19">
        <v>500000000</v>
      </c>
      <c r="L324" s="20">
        <v>8.5000000000000006E-2</v>
      </c>
      <c r="M324" s="26" t="s">
        <v>56</v>
      </c>
      <c r="N324" s="26" t="s">
        <v>90</v>
      </c>
      <c r="O324" s="19">
        <f>O325+O327+O329+O331+O333+O335+O337+O339+O341+O343+O345+O347</f>
        <v>0</v>
      </c>
      <c r="P324" s="19">
        <f t="shared" ref="P324:Q324" si="48">P325+P327+P329+P331+P333+P335+P337+P339+P341+P343+P345+P347</f>
        <v>0</v>
      </c>
      <c r="Q324" s="19">
        <f t="shared" si="48"/>
        <v>0</v>
      </c>
      <c r="R324" s="19">
        <f>SUM(O324:Q324)</f>
        <v>0</v>
      </c>
      <c r="S324" s="19">
        <f>O324</f>
        <v>0</v>
      </c>
      <c r="T324" s="19">
        <f>P324</f>
        <v>0</v>
      </c>
      <c r="U324" s="19"/>
      <c r="V324" s="19">
        <v>0</v>
      </c>
      <c r="W324" s="19"/>
      <c r="X324" s="19">
        <f>K350+K432-S324</f>
        <v>0</v>
      </c>
      <c r="Y324" s="19">
        <f>(X324*L432/365*61)+(X324*L350/365*158)</f>
        <v>0</v>
      </c>
      <c r="Z324" s="19">
        <f>X324+Y324</f>
        <v>0</v>
      </c>
      <c r="AA324" s="19"/>
      <c r="AB324" s="19"/>
      <c r="AC324" s="19"/>
      <c r="AD324" s="15"/>
      <c r="AE324" s="39"/>
    </row>
    <row r="325" spans="1:31" s="65" customFormat="1" ht="24.95" hidden="1" customHeight="1" x14ac:dyDescent="0.25">
      <c r="A325" s="55"/>
      <c r="B325" s="55"/>
      <c r="C325" s="56"/>
      <c r="D325" s="57"/>
      <c r="E325" s="66"/>
      <c r="F325" s="58"/>
      <c r="G325" s="55"/>
      <c r="H325" s="59"/>
      <c r="I325" s="60"/>
      <c r="J325" s="61"/>
      <c r="K325" s="62"/>
      <c r="L325" s="59"/>
      <c r="M325" s="55"/>
      <c r="N325" s="63" t="s">
        <v>15</v>
      </c>
      <c r="O325" s="19">
        <f>O326</f>
        <v>0</v>
      </c>
      <c r="P325" s="19">
        <f>P326</f>
        <v>0</v>
      </c>
      <c r="Q325" s="19">
        <f>Q326</f>
        <v>0</v>
      </c>
      <c r="R325" s="19">
        <f>O325+P325+Q325</f>
        <v>0</v>
      </c>
      <c r="S325" s="61"/>
      <c r="T325" s="61"/>
      <c r="U325" s="61"/>
      <c r="V325" s="61"/>
      <c r="W325" s="61"/>
      <c r="X325" s="61"/>
      <c r="Y325" s="61"/>
      <c r="Z325" s="61"/>
      <c r="AA325" s="61"/>
      <c r="AB325" s="61"/>
      <c r="AC325" s="61"/>
      <c r="AD325" s="64"/>
      <c r="AE325" s="39"/>
    </row>
    <row r="326" spans="1:31" s="65" customFormat="1" ht="16.5" hidden="1" customHeight="1" x14ac:dyDescent="0.25">
      <c r="A326" s="55"/>
      <c r="B326" s="55"/>
      <c r="C326" s="56"/>
      <c r="D326" s="57"/>
      <c r="E326" s="66"/>
      <c r="F326" s="67"/>
      <c r="G326" s="55"/>
      <c r="H326" s="59"/>
      <c r="I326" s="60"/>
      <c r="J326" s="61"/>
      <c r="K326" s="62"/>
      <c r="L326" s="59"/>
      <c r="M326" s="55"/>
      <c r="N326" s="63"/>
      <c r="O326" s="19"/>
      <c r="P326" s="19"/>
      <c r="Q326" s="19"/>
      <c r="R326" s="19"/>
      <c r="S326" s="61"/>
      <c r="T326" s="61"/>
      <c r="U326" s="61"/>
      <c r="V326" s="61"/>
      <c r="W326" s="61"/>
      <c r="X326" s="61"/>
      <c r="Y326" s="61"/>
      <c r="Z326" s="61"/>
      <c r="AA326" s="61"/>
      <c r="AB326" s="61"/>
      <c r="AC326" s="61"/>
      <c r="AD326" s="64"/>
      <c r="AE326" s="39"/>
    </row>
    <row r="327" spans="1:31" s="65" customFormat="1" ht="24.95" hidden="1" customHeight="1" x14ac:dyDescent="0.25">
      <c r="A327" s="55"/>
      <c r="B327" s="55"/>
      <c r="C327" s="56"/>
      <c r="D327" s="57"/>
      <c r="E327" s="66"/>
      <c r="F327" s="58"/>
      <c r="G327" s="55"/>
      <c r="H327" s="59"/>
      <c r="I327" s="60"/>
      <c r="J327" s="61"/>
      <c r="K327" s="62"/>
      <c r="L327" s="59"/>
      <c r="M327" s="55"/>
      <c r="N327" s="63" t="s">
        <v>28</v>
      </c>
      <c r="O327" s="19">
        <f>O328</f>
        <v>0</v>
      </c>
      <c r="P327" s="19">
        <f>P328</f>
        <v>0</v>
      </c>
      <c r="Q327" s="19">
        <f>Q328</f>
        <v>0</v>
      </c>
      <c r="R327" s="19">
        <f>O327+P327+Q327</f>
        <v>0</v>
      </c>
      <c r="S327" s="61"/>
      <c r="T327" s="61"/>
      <c r="U327" s="61"/>
      <c r="V327" s="61"/>
      <c r="W327" s="61"/>
      <c r="X327" s="61"/>
      <c r="Y327" s="61"/>
      <c r="Z327" s="61"/>
      <c r="AA327" s="61"/>
      <c r="AB327" s="61"/>
      <c r="AC327" s="61"/>
      <c r="AD327" s="64"/>
      <c r="AE327" s="39"/>
    </row>
    <row r="328" spans="1:31" s="65" customFormat="1" ht="16.5" hidden="1" customHeight="1" x14ac:dyDescent="0.25">
      <c r="A328" s="55"/>
      <c r="B328" s="55"/>
      <c r="C328" s="56"/>
      <c r="D328" s="57"/>
      <c r="E328" s="66"/>
      <c r="F328" s="67"/>
      <c r="G328" s="55"/>
      <c r="H328" s="59"/>
      <c r="I328" s="60"/>
      <c r="J328" s="61"/>
      <c r="K328" s="62"/>
      <c r="L328" s="59"/>
      <c r="M328" s="55"/>
      <c r="N328" s="63"/>
      <c r="O328" s="19"/>
      <c r="P328" s="19"/>
      <c r="Q328" s="19"/>
      <c r="R328" s="19">
        <f t="shared" ref="R328:R347" si="49">O328+P328+Q328</f>
        <v>0</v>
      </c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4"/>
      <c r="AE328" s="39"/>
    </row>
    <row r="329" spans="1:31" s="65" customFormat="1" ht="24.95" hidden="1" customHeight="1" x14ac:dyDescent="0.25">
      <c r="A329" s="55"/>
      <c r="B329" s="55"/>
      <c r="C329" s="56"/>
      <c r="D329" s="57"/>
      <c r="E329" s="66"/>
      <c r="F329" s="58"/>
      <c r="G329" s="55"/>
      <c r="H329" s="59"/>
      <c r="I329" s="60"/>
      <c r="J329" s="61"/>
      <c r="K329" s="62"/>
      <c r="L329" s="59"/>
      <c r="M329" s="55"/>
      <c r="N329" s="63" t="s">
        <v>29</v>
      </c>
      <c r="O329" s="19">
        <f>O330</f>
        <v>0</v>
      </c>
      <c r="P329" s="19">
        <f>P330</f>
        <v>0</v>
      </c>
      <c r="Q329" s="19">
        <v>0</v>
      </c>
      <c r="R329" s="19">
        <f t="shared" si="49"/>
        <v>0</v>
      </c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4"/>
      <c r="AE329" s="39"/>
    </row>
    <row r="330" spans="1:31" s="65" customFormat="1" ht="16.5" hidden="1" customHeight="1" x14ac:dyDescent="0.25">
      <c r="A330" s="24"/>
      <c r="B330" s="24"/>
      <c r="C330" s="56"/>
      <c r="D330" s="41"/>
      <c r="E330" s="43"/>
      <c r="F330" s="16"/>
      <c r="G330" s="24"/>
      <c r="H330" s="17"/>
      <c r="I330" s="40"/>
      <c r="J330" s="18"/>
      <c r="K330" s="19"/>
      <c r="L330" s="20"/>
      <c r="M330" s="55"/>
      <c r="N330" s="63"/>
      <c r="O330" s="19"/>
      <c r="P330" s="19"/>
      <c r="Q330" s="19"/>
      <c r="R330" s="19">
        <f t="shared" si="49"/>
        <v>0</v>
      </c>
      <c r="S330" s="61"/>
      <c r="T330" s="61"/>
      <c r="U330" s="61"/>
      <c r="V330" s="61"/>
      <c r="W330" s="61"/>
      <c r="X330" s="19"/>
      <c r="Y330" s="61"/>
      <c r="Z330" s="61"/>
      <c r="AA330" s="61"/>
      <c r="AB330" s="61"/>
      <c r="AC330" s="61"/>
      <c r="AD330" s="64"/>
      <c r="AE330" s="39"/>
    </row>
    <row r="331" spans="1:31" s="65" customFormat="1" ht="24.95" hidden="1" customHeight="1" x14ac:dyDescent="0.25">
      <c r="A331" s="55"/>
      <c r="B331" s="55"/>
      <c r="C331" s="56"/>
      <c r="D331" s="57"/>
      <c r="E331" s="66"/>
      <c r="F331" s="58"/>
      <c r="G331" s="55"/>
      <c r="H331" s="59"/>
      <c r="I331" s="60"/>
      <c r="J331" s="61"/>
      <c r="K331" s="62"/>
      <c r="L331" s="59"/>
      <c r="M331" s="55"/>
      <c r="N331" s="63" t="s">
        <v>16</v>
      </c>
      <c r="O331" s="19">
        <f>O332</f>
        <v>0</v>
      </c>
      <c r="P331" s="19">
        <f>P332</f>
        <v>0</v>
      </c>
      <c r="Q331" s="19">
        <v>0</v>
      </c>
      <c r="R331" s="19">
        <f t="shared" si="49"/>
        <v>0</v>
      </c>
      <c r="S331" s="61"/>
      <c r="T331" s="61"/>
      <c r="U331" s="61"/>
      <c r="V331" s="61"/>
      <c r="W331" s="61"/>
      <c r="X331" s="61"/>
      <c r="Y331" s="61"/>
      <c r="Z331" s="61"/>
      <c r="AA331" s="61"/>
      <c r="AB331" s="61"/>
      <c r="AC331" s="61"/>
      <c r="AD331" s="64"/>
      <c r="AE331" s="39"/>
    </row>
    <row r="332" spans="1:31" s="65" customFormat="1" ht="16.5" hidden="1" customHeight="1" x14ac:dyDescent="0.25">
      <c r="A332" s="24"/>
      <c r="B332" s="24"/>
      <c r="C332" s="56"/>
      <c r="D332" s="41"/>
      <c r="E332" s="43"/>
      <c r="F332" s="16"/>
      <c r="G332" s="24"/>
      <c r="H332" s="17"/>
      <c r="I332" s="40"/>
      <c r="J332" s="18"/>
      <c r="K332" s="19"/>
      <c r="L332" s="20"/>
      <c r="M332" s="55"/>
      <c r="N332" s="63"/>
      <c r="O332" s="19"/>
      <c r="P332" s="19"/>
      <c r="Q332" s="19"/>
      <c r="R332" s="19">
        <f t="shared" si="49"/>
        <v>0</v>
      </c>
      <c r="S332" s="61"/>
      <c r="T332" s="61"/>
      <c r="U332" s="61"/>
      <c r="V332" s="61"/>
      <c r="W332" s="61"/>
      <c r="X332" s="19"/>
      <c r="Y332" s="61"/>
      <c r="Z332" s="61"/>
      <c r="AA332" s="61"/>
      <c r="AB332" s="61"/>
      <c r="AC332" s="61"/>
      <c r="AD332" s="64"/>
      <c r="AE332" s="39"/>
    </row>
    <row r="333" spans="1:31" s="65" customFormat="1" ht="24.95" hidden="1" customHeight="1" x14ac:dyDescent="0.25">
      <c r="A333" s="55"/>
      <c r="B333" s="55"/>
      <c r="C333" s="56"/>
      <c r="D333" s="57"/>
      <c r="E333" s="66"/>
      <c r="F333" s="58"/>
      <c r="G333" s="55"/>
      <c r="H333" s="59"/>
      <c r="I333" s="60"/>
      <c r="J333" s="61"/>
      <c r="K333" s="62"/>
      <c r="L333" s="59"/>
      <c r="M333" s="55"/>
      <c r="N333" s="63" t="s">
        <v>60</v>
      </c>
      <c r="O333" s="19">
        <f>O334</f>
        <v>0</v>
      </c>
      <c r="P333" s="19">
        <f>P334</f>
        <v>0</v>
      </c>
      <c r="Q333" s="19">
        <v>0</v>
      </c>
      <c r="R333" s="19">
        <f t="shared" si="49"/>
        <v>0</v>
      </c>
      <c r="S333" s="61"/>
      <c r="T333" s="61"/>
      <c r="U333" s="61"/>
      <c r="V333" s="61"/>
      <c r="W333" s="61"/>
      <c r="X333" s="61"/>
      <c r="Y333" s="61"/>
      <c r="Z333" s="61"/>
      <c r="AA333" s="61"/>
      <c r="AB333" s="61"/>
      <c r="AC333" s="61"/>
      <c r="AD333" s="64"/>
      <c r="AE333" s="39"/>
    </row>
    <row r="334" spans="1:31" s="65" customFormat="1" ht="16.5" hidden="1" customHeight="1" x14ac:dyDescent="0.25">
      <c r="A334" s="24"/>
      <c r="B334" s="24"/>
      <c r="C334" s="56"/>
      <c r="D334" s="41"/>
      <c r="E334" s="43"/>
      <c r="F334" s="16"/>
      <c r="G334" s="24"/>
      <c r="H334" s="17"/>
      <c r="I334" s="40"/>
      <c r="J334" s="18"/>
      <c r="K334" s="19"/>
      <c r="L334" s="20"/>
      <c r="M334" s="55"/>
      <c r="N334" s="63"/>
      <c r="O334" s="19"/>
      <c r="P334" s="19"/>
      <c r="Q334" s="19"/>
      <c r="R334" s="19">
        <f t="shared" si="49"/>
        <v>0</v>
      </c>
      <c r="S334" s="61"/>
      <c r="T334" s="61"/>
      <c r="U334" s="61"/>
      <c r="V334" s="61"/>
      <c r="W334" s="61"/>
      <c r="X334" s="19"/>
      <c r="Y334" s="61"/>
      <c r="Z334" s="61"/>
      <c r="AA334" s="61"/>
      <c r="AB334" s="61"/>
      <c r="AC334" s="61"/>
      <c r="AD334" s="64"/>
      <c r="AE334" s="39"/>
    </row>
    <row r="335" spans="1:31" s="65" customFormat="1" ht="24.95" hidden="1" customHeight="1" x14ac:dyDescent="0.25">
      <c r="A335" s="55"/>
      <c r="B335" s="55"/>
      <c r="C335" s="56"/>
      <c r="D335" s="57"/>
      <c r="E335" s="66"/>
      <c r="F335" s="58"/>
      <c r="G335" s="55"/>
      <c r="H335" s="59"/>
      <c r="I335" s="60"/>
      <c r="J335" s="61"/>
      <c r="K335" s="62"/>
      <c r="L335" s="59"/>
      <c r="M335" s="55"/>
      <c r="N335" s="63" t="s">
        <v>17</v>
      </c>
      <c r="O335" s="19">
        <f>O336</f>
        <v>0</v>
      </c>
      <c r="P335" s="19">
        <f>P336</f>
        <v>0</v>
      </c>
      <c r="Q335" s="19">
        <v>0</v>
      </c>
      <c r="R335" s="19">
        <f t="shared" si="49"/>
        <v>0</v>
      </c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4"/>
      <c r="AE335" s="39"/>
    </row>
    <row r="336" spans="1:31" s="65" customFormat="1" ht="16.5" hidden="1" customHeight="1" x14ac:dyDescent="0.25">
      <c r="A336" s="24"/>
      <c r="B336" s="24"/>
      <c r="C336" s="56"/>
      <c r="D336" s="41"/>
      <c r="E336" s="43"/>
      <c r="F336" s="16"/>
      <c r="G336" s="24"/>
      <c r="H336" s="17"/>
      <c r="I336" s="40"/>
      <c r="J336" s="18"/>
      <c r="K336" s="19"/>
      <c r="L336" s="20"/>
      <c r="M336" s="55"/>
      <c r="N336" s="63"/>
      <c r="O336" s="19"/>
      <c r="P336" s="19"/>
      <c r="Q336" s="19"/>
      <c r="R336" s="19">
        <f t="shared" si="49"/>
        <v>0</v>
      </c>
      <c r="S336" s="61"/>
      <c r="T336" s="61"/>
      <c r="U336" s="61"/>
      <c r="V336" s="61"/>
      <c r="W336" s="61"/>
      <c r="X336" s="19"/>
      <c r="Y336" s="61"/>
      <c r="Z336" s="61"/>
      <c r="AA336" s="61"/>
      <c r="AB336" s="61"/>
      <c r="AC336" s="61"/>
      <c r="AD336" s="64"/>
      <c r="AE336" s="39"/>
    </row>
    <row r="337" spans="1:31" s="65" customFormat="1" ht="24.95" hidden="1" customHeight="1" x14ac:dyDescent="0.25">
      <c r="A337" s="55"/>
      <c r="B337" s="55"/>
      <c r="C337" s="56"/>
      <c r="D337" s="57"/>
      <c r="E337" s="66"/>
      <c r="F337" s="58"/>
      <c r="G337" s="55"/>
      <c r="H337" s="59"/>
      <c r="I337" s="60"/>
      <c r="J337" s="61"/>
      <c r="K337" s="62"/>
      <c r="L337" s="59"/>
      <c r="M337" s="55"/>
      <c r="N337" s="63" t="s">
        <v>22</v>
      </c>
      <c r="O337" s="19">
        <f>O338</f>
        <v>0</v>
      </c>
      <c r="P337" s="19">
        <f>P338</f>
        <v>0</v>
      </c>
      <c r="Q337" s="19">
        <v>0</v>
      </c>
      <c r="R337" s="19">
        <f t="shared" si="49"/>
        <v>0</v>
      </c>
      <c r="S337" s="61"/>
      <c r="T337" s="61"/>
      <c r="U337" s="61"/>
      <c r="V337" s="61"/>
      <c r="W337" s="61"/>
      <c r="X337" s="61"/>
      <c r="Y337" s="61"/>
      <c r="Z337" s="61"/>
      <c r="AA337" s="61"/>
      <c r="AB337" s="61"/>
      <c r="AC337" s="61"/>
      <c r="AD337" s="64"/>
      <c r="AE337" s="39"/>
    </row>
    <row r="338" spans="1:31" s="65" customFormat="1" ht="16.5" hidden="1" customHeight="1" x14ac:dyDescent="0.25">
      <c r="A338" s="24"/>
      <c r="B338" s="24"/>
      <c r="C338" s="56"/>
      <c r="D338" s="41"/>
      <c r="E338" s="43"/>
      <c r="F338" s="16"/>
      <c r="G338" s="24"/>
      <c r="H338" s="17"/>
      <c r="I338" s="40"/>
      <c r="J338" s="18"/>
      <c r="K338" s="19"/>
      <c r="L338" s="20"/>
      <c r="M338" s="55"/>
      <c r="N338" s="63"/>
      <c r="O338" s="19"/>
      <c r="P338" s="19"/>
      <c r="Q338" s="19"/>
      <c r="R338" s="19">
        <f t="shared" si="49"/>
        <v>0</v>
      </c>
      <c r="S338" s="61"/>
      <c r="T338" s="61"/>
      <c r="U338" s="61"/>
      <c r="V338" s="61"/>
      <c r="W338" s="61"/>
      <c r="X338" s="19"/>
      <c r="Y338" s="61"/>
      <c r="Z338" s="61"/>
      <c r="AA338" s="61"/>
      <c r="AB338" s="61"/>
      <c r="AC338" s="61"/>
      <c r="AD338" s="64"/>
      <c r="AE338" s="39"/>
    </row>
    <row r="339" spans="1:31" s="65" customFormat="1" ht="24.95" hidden="1" customHeight="1" x14ac:dyDescent="0.25">
      <c r="A339" s="55"/>
      <c r="B339" s="55"/>
      <c r="C339" s="56"/>
      <c r="D339" s="57"/>
      <c r="E339" s="66"/>
      <c r="F339" s="58"/>
      <c r="G339" s="55"/>
      <c r="H339" s="59"/>
      <c r="I339" s="60"/>
      <c r="J339" s="61"/>
      <c r="K339" s="62"/>
      <c r="L339" s="59"/>
      <c r="M339" s="55"/>
      <c r="N339" s="63" t="s">
        <v>23</v>
      </c>
      <c r="O339" s="19">
        <f>O340</f>
        <v>0</v>
      </c>
      <c r="P339" s="19">
        <f>P340</f>
        <v>0</v>
      </c>
      <c r="Q339" s="19">
        <v>0</v>
      </c>
      <c r="R339" s="19">
        <f t="shared" si="49"/>
        <v>0</v>
      </c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4"/>
      <c r="AE339" s="39"/>
    </row>
    <row r="340" spans="1:31" s="65" customFormat="1" ht="16.5" hidden="1" customHeight="1" x14ac:dyDescent="0.25">
      <c r="A340" s="24"/>
      <c r="B340" s="24"/>
      <c r="C340" s="56"/>
      <c r="D340" s="41"/>
      <c r="E340" s="43"/>
      <c r="F340" s="16"/>
      <c r="G340" s="24"/>
      <c r="H340" s="17"/>
      <c r="I340" s="40"/>
      <c r="J340" s="18"/>
      <c r="K340" s="19"/>
      <c r="L340" s="20"/>
      <c r="M340" s="55"/>
      <c r="N340" s="63"/>
      <c r="O340" s="19"/>
      <c r="P340" s="19"/>
      <c r="Q340" s="19"/>
      <c r="R340" s="19">
        <f t="shared" si="49"/>
        <v>0</v>
      </c>
      <c r="S340" s="61"/>
      <c r="T340" s="61"/>
      <c r="U340" s="61"/>
      <c r="V340" s="61"/>
      <c r="W340" s="61"/>
      <c r="X340" s="19"/>
      <c r="Y340" s="61"/>
      <c r="Z340" s="61"/>
      <c r="AA340" s="61"/>
      <c r="AB340" s="61"/>
      <c r="AC340" s="61"/>
      <c r="AD340" s="64"/>
      <c r="AE340" s="39"/>
    </row>
    <row r="341" spans="1:31" s="65" customFormat="1" ht="24.95" hidden="1" customHeight="1" x14ac:dyDescent="0.25">
      <c r="A341" s="55"/>
      <c r="B341" s="55"/>
      <c r="C341" s="56"/>
      <c r="D341" s="57"/>
      <c r="E341" s="66"/>
      <c r="F341" s="58"/>
      <c r="G341" s="55"/>
      <c r="H341" s="59"/>
      <c r="I341" s="60"/>
      <c r="J341" s="61"/>
      <c r="K341" s="62"/>
      <c r="L341" s="59"/>
      <c r="M341" s="55"/>
      <c r="N341" s="63" t="s">
        <v>24</v>
      </c>
      <c r="O341" s="19">
        <f>O342</f>
        <v>0</v>
      </c>
      <c r="P341" s="19">
        <f>P342</f>
        <v>0</v>
      </c>
      <c r="Q341" s="19">
        <v>0</v>
      </c>
      <c r="R341" s="19">
        <f t="shared" si="49"/>
        <v>0</v>
      </c>
      <c r="S341" s="61"/>
      <c r="T341" s="61"/>
      <c r="U341" s="61"/>
      <c r="V341" s="61"/>
      <c r="W341" s="61"/>
      <c r="X341" s="61"/>
      <c r="Y341" s="61"/>
      <c r="Z341" s="61"/>
      <c r="AA341" s="61"/>
      <c r="AB341" s="61"/>
      <c r="AC341" s="61"/>
      <c r="AD341" s="64"/>
      <c r="AE341" s="39"/>
    </row>
    <row r="342" spans="1:31" s="65" customFormat="1" ht="15.95" hidden="1" customHeight="1" x14ac:dyDescent="0.25">
      <c r="A342" s="24"/>
      <c r="B342" s="24"/>
      <c r="C342" s="56"/>
      <c r="D342" s="41"/>
      <c r="E342" s="43"/>
      <c r="F342" s="16"/>
      <c r="G342" s="24"/>
      <c r="H342" s="17"/>
      <c r="I342" s="40"/>
      <c r="J342" s="18"/>
      <c r="K342" s="19"/>
      <c r="L342" s="20"/>
      <c r="M342" s="55"/>
      <c r="N342" s="63"/>
      <c r="O342" s="19"/>
      <c r="P342" s="19"/>
      <c r="Q342" s="19"/>
      <c r="R342" s="19">
        <f t="shared" si="49"/>
        <v>0</v>
      </c>
      <c r="S342" s="61"/>
      <c r="T342" s="61"/>
      <c r="U342" s="61"/>
      <c r="V342" s="61"/>
      <c r="W342" s="61"/>
      <c r="X342" s="19"/>
      <c r="Y342" s="61"/>
      <c r="Z342" s="61"/>
      <c r="AA342" s="61"/>
      <c r="AB342" s="61"/>
      <c r="AC342" s="61"/>
      <c r="AD342" s="64"/>
      <c r="AE342" s="39"/>
    </row>
    <row r="343" spans="1:31" s="65" customFormat="1" ht="24.95" hidden="1" customHeight="1" x14ac:dyDescent="0.25">
      <c r="A343" s="55"/>
      <c r="B343" s="55"/>
      <c r="C343" s="56"/>
      <c r="D343" s="57"/>
      <c r="E343" s="66"/>
      <c r="F343" s="58"/>
      <c r="G343" s="55"/>
      <c r="H343" s="59"/>
      <c r="I343" s="60"/>
      <c r="J343" s="61"/>
      <c r="K343" s="62"/>
      <c r="L343" s="59"/>
      <c r="M343" s="55"/>
      <c r="N343" s="63" t="s">
        <v>25</v>
      </c>
      <c r="O343" s="19">
        <f>O344</f>
        <v>0</v>
      </c>
      <c r="P343" s="19">
        <f>P344</f>
        <v>0</v>
      </c>
      <c r="Q343" s="19">
        <v>0</v>
      </c>
      <c r="R343" s="19">
        <f t="shared" si="49"/>
        <v>0</v>
      </c>
      <c r="S343" s="61"/>
      <c r="T343" s="61"/>
      <c r="U343" s="61"/>
      <c r="V343" s="61"/>
      <c r="W343" s="61"/>
      <c r="X343" s="61"/>
      <c r="Y343" s="61"/>
      <c r="Z343" s="61"/>
      <c r="AA343" s="61"/>
      <c r="AB343" s="61"/>
      <c r="AC343" s="61"/>
      <c r="AD343" s="64"/>
      <c r="AE343" s="39"/>
    </row>
    <row r="344" spans="1:31" s="65" customFormat="1" ht="15.95" hidden="1" customHeight="1" x14ac:dyDescent="0.25">
      <c r="A344" s="24"/>
      <c r="B344" s="24"/>
      <c r="C344" s="56"/>
      <c r="D344" s="41"/>
      <c r="E344" s="43"/>
      <c r="F344" s="16"/>
      <c r="G344" s="24"/>
      <c r="H344" s="17"/>
      <c r="I344" s="40"/>
      <c r="J344" s="18"/>
      <c r="K344" s="19"/>
      <c r="L344" s="20"/>
      <c r="M344" s="55"/>
      <c r="N344" s="63"/>
      <c r="O344" s="19"/>
      <c r="P344" s="19"/>
      <c r="Q344" s="19"/>
      <c r="R344" s="19">
        <f t="shared" si="49"/>
        <v>0</v>
      </c>
      <c r="S344" s="61"/>
      <c r="T344" s="61"/>
      <c r="U344" s="61"/>
      <c r="V344" s="61"/>
      <c r="W344" s="61"/>
      <c r="X344" s="19"/>
      <c r="Y344" s="61"/>
      <c r="Z344" s="61"/>
      <c r="AA344" s="61"/>
      <c r="AB344" s="61"/>
      <c r="AC344" s="61"/>
      <c r="AD344" s="64"/>
      <c r="AE344" s="39"/>
    </row>
    <row r="345" spans="1:31" s="65" customFormat="1" ht="24.95" hidden="1" customHeight="1" x14ac:dyDescent="0.25">
      <c r="A345" s="55"/>
      <c r="B345" s="55"/>
      <c r="C345" s="56"/>
      <c r="D345" s="57"/>
      <c r="E345" s="66"/>
      <c r="F345" s="67"/>
      <c r="G345" s="55"/>
      <c r="H345" s="59"/>
      <c r="I345" s="60"/>
      <c r="J345" s="61"/>
      <c r="K345" s="62"/>
      <c r="L345" s="59"/>
      <c r="M345" s="55"/>
      <c r="N345" s="63" t="s">
        <v>26</v>
      </c>
      <c r="O345" s="19">
        <v>0</v>
      </c>
      <c r="P345" s="19">
        <f>P346</f>
        <v>0</v>
      </c>
      <c r="Q345" s="19">
        <v>0</v>
      </c>
      <c r="R345" s="19">
        <f t="shared" si="49"/>
        <v>0</v>
      </c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4"/>
      <c r="AE345" s="39"/>
    </row>
    <row r="346" spans="1:31" s="65" customFormat="1" ht="16.5" hidden="1" customHeight="1" x14ac:dyDescent="0.25">
      <c r="A346" s="55"/>
      <c r="B346" s="55"/>
      <c r="C346" s="56"/>
      <c r="D346" s="57"/>
      <c r="E346" s="66"/>
      <c r="F346" s="58"/>
      <c r="G346" s="55"/>
      <c r="H346" s="59"/>
      <c r="I346" s="60"/>
      <c r="J346" s="61"/>
      <c r="K346" s="62"/>
      <c r="L346" s="59"/>
      <c r="M346" s="55"/>
      <c r="N346" s="63"/>
      <c r="O346" s="19"/>
      <c r="P346" s="19"/>
      <c r="Q346" s="19"/>
      <c r="R346" s="19">
        <f t="shared" si="49"/>
        <v>0</v>
      </c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4"/>
      <c r="AE346" s="39"/>
    </row>
    <row r="347" spans="1:31" s="65" customFormat="1" ht="24.95" hidden="1" customHeight="1" x14ac:dyDescent="0.25">
      <c r="A347" s="55"/>
      <c r="B347" s="55"/>
      <c r="C347" s="56"/>
      <c r="D347" s="57"/>
      <c r="E347" s="66"/>
      <c r="F347" s="67"/>
      <c r="G347" s="55"/>
      <c r="H347" s="59"/>
      <c r="I347" s="60"/>
      <c r="J347" s="61"/>
      <c r="K347" s="62"/>
      <c r="L347" s="59"/>
      <c r="M347" s="55"/>
      <c r="N347" s="63" t="s">
        <v>18</v>
      </c>
      <c r="O347" s="19">
        <f>O348</f>
        <v>0</v>
      </c>
      <c r="P347" s="19">
        <f>P348+P349</f>
        <v>0</v>
      </c>
      <c r="Q347" s="19">
        <v>0</v>
      </c>
      <c r="R347" s="19">
        <f t="shared" si="49"/>
        <v>0</v>
      </c>
      <c r="S347" s="61"/>
      <c r="T347" s="61"/>
      <c r="U347" s="61"/>
      <c r="V347" s="61"/>
      <c r="W347" s="61"/>
      <c r="X347" s="61"/>
      <c r="Y347" s="61"/>
      <c r="Z347" s="61"/>
      <c r="AA347" s="61"/>
      <c r="AB347" s="61"/>
      <c r="AC347" s="61"/>
      <c r="AD347" s="64"/>
      <c r="AE347" s="39"/>
    </row>
    <row r="348" spans="1:31" s="65" customFormat="1" ht="16.5" hidden="1" customHeight="1" x14ac:dyDescent="0.25">
      <c r="A348" s="55"/>
      <c r="B348" s="55"/>
      <c r="C348" s="56"/>
      <c r="D348" s="57"/>
      <c r="E348" s="66"/>
      <c r="F348" s="58"/>
      <c r="G348" s="55"/>
      <c r="H348" s="59"/>
      <c r="I348" s="60"/>
      <c r="J348" s="61"/>
      <c r="K348" s="62"/>
      <c r="L348" s="59"/>
      <c r="M348" s="55"/>
      <c r="N348" s="63"/>
      <c r="O348" s="19"/>
      <c r="P348" s="19"/>
      <c r="Q348" s="19"/>
      <c r="R348" s="19"/>
      <c r="S348" s="61"/>
      <c r="T348" s="61"/>
      <c r="U348" s="61"/>
      <c r="V348" s="61"/>
      <c r="W348" s="61"/>
      <c r="X348" s="61"/>
      <c r="Y348" s="61"/>
      <c r="Z348" s="61"/>
      <c r="AA348" s="61"/>
      <c r="AB348" s="61"/>
      <c r="AC348" s="61"/>
      <c r="AD348" s="64"/>
      <c r="AE348" s="39"/>
    </row>
    <row r="349" spans="1:31" s="65" customFormat="1" ht="16.5" hidden="1" customHeight="1" x14ac:dyDescent="0.25">
      <c r="A349" s="55"/>
      <c r="B349" s="55"/>
      <c r="C349" s="56"/>
      <c r="D349" s="57"/>
      <c r="E349" s="66"/>
      <c r="F349" s="58"/>
      <c r="G349" s="55"/>
      <c r="H349" s="59"/>
      <c r="I349" s="60"/>
      <c r="J349" s="61"/>
      <c r="K349" s="62"/>
      <c r="L349" s="59"/>
      <c r="M349" s="55"/>
      <c r="N349" s="63"/>
      <c r="O349" s="19"/>
      <c r="P349" s="19"/>
      <c r="Q349" s="19"/>
      <c r="R349" s="19">
        <f>P349</f>
        <v>0</v>
      </c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4"/>
      <c r="AE349" s="39"/>
    </row>
    <row r="350" spans="1:31" s="65" customFormat="1" ht="39.950000000000003" hidden="1" customHeight="1" x14ac:dyDescent="0.25">
      <c r="A350" s="68"/>
      <c r="B350" s="68"/>
      <c r="C350" s="26" t="s">
        <v>107</v>
      </c>
      <c r="D350" s="41" t="s">
        <v>9</v>
      </c>
      <c r="E350" s="43" t="s">
        <v>104</v>
      </c>
      <c r="F350" s="16" t="s">
        <v>108</v>
      </c>
      <c r="G350" s="24">
        <v>44526</v>
      </c>
      <c r="H350" s="17"/>
      <c r="I350" s="40" t="s">
        <v>10</v>
      </c>
      <c r="J350" s="18">
        <v>44891</v>
      </c>
      <c r="K350" s="19"/>
      <c r="L350" s="20">
        <v>8.5000000000000006E-2</v>
      </c>
      <c r="M350" s="55"/>
      <c r="N350" s="63"/>
      <c r="O350" s="19"/>
      <c r="P350" s="19"/>
      <c r="Q350" s="19"/>
      <c r="R350" s="19"/>
      <c r="S350" s="61"/>
      <c r="T350" s="61"/>
      <c r="U350" s="61"/>
      <c r="V350" s="61"/>
      <c r="W350" s="61"/>
      <c r="X350" s="19"/>
      <c r="Y350" s="61"/>
      <c r="Z350" s="61"/>
      <c r="AA350" s="61"/>
      <c r="AB350" s="61"/>
      <c r="AC350" s="61"/>
      <c r="AD350" s="64"/>
      <c r="AE350" s="39"/>
    </row>
    <row r="351" spans="1:31" ht="39.950000000000003" customHeight="1" x14ac:dyDescent="0.25">
      <c r="A351" s="24">
        <v>44557</v>
      </c>
      <c r="B351" s="24"/>
      <c r="C351" s="17" t="s">
        <v>109</v>
      </c>
      <c r="D351" s="41" t="s">
        <v>9</v>
      </c>
      <c r="E351" s="43" t="s">
        <v>19</v>
      </c>
      <c r="F351" s="16" t="s">
        <v>110</v>
      </c>
      <c r="G351" s="24">
        <v>44557</v>
      </c>
      <c r="H351" s="17"/>
      <c r="I351" s="40" t="s">
        <v>10</v>
      </c>
      <c r="J351" s="18">
        <v>44922</v>
      </c>
      <c r="K351" s="19">
        <v>500000000</v>
      </c>
      <c r="L351" s="69" t="s">
        <v>114</v>
      </c>
      <c r="M351" s="26" t="s">
        <v>56</v>
      </c>
      <c r="N351" s="26" t="s">
        <v>90</v>
      </c>
      <c r="O351" s="19">
        <f>O352+O354+O356+O358+O360+O362+O364+O366+O368+O370+O372+O374</f>
        <v>0</v>
      </c>
      <c r="P351" s="19">
        <f t="shared" ref="P351:Q351" si="50">P352+P354+P356+P358+P360+P362+P364+P366+P368+P370+P372+P374</f>
        <v>0</v>
      </c>
      <c r="Q351" s="19">
        <f t="shared" si="50"/>
        <v>0</v>
      </c>
      <c r="R351" s="19">
        <f>SUM(O351:Q351)</f>
        <v>0</v>
      </c>
      <c r="S351" s="19">
        <f>O351</f>
        <v>0</v>
      </c>
      <c r="T351" s="19">
        <f>P351</f>
        <v>0</v>
      </c>
      <c r="U351" s="19"/>
      <c r="V351" s="19">
        <v>0</v>
      </c>
      <c r="W351" s="19"/>
      <c r="X351" s="19">
        <f>K377+K459-S351</f>
        <v>500000000</v>
      </c>
      <c r="Y351" s="19">
        <f>42500000-P351</f>
        <v>42500000</v>
      </c>
      <c r="Z351" s="19">
        <f>X351+Y351</f>
        <v>542500000</v>
      </c>
      <c r="AA351" s="19"/>
      <c r="AB351" s="19"/>
      <c r="AC351" s="19"/>
      <c r="AD351" s="15"/>
      <c r="AE351" s="39"/>
    </row>
    <row r="352" spans="1:31" s="65" customFormat="1" ht="24.95" hidden="1" customHeight="1" x14ac:dyDescent="0.25">
      <c r="A352" s="55"/>
      <c r="B352" s="55"/>
      <c r="C352" s="56"/>
      <c r="D352" s="57"/>
      <c r="E352" s="66"/>
      <c r="F352" s="58"/>
      <c r="G352" s="55"/>
      <c r="H352" s="59"/>
      <c r="I352" s="60"/>
      <c r="J352" s="61"/>
      <c r="K352" s="62"/>
      <c r="L352" s="59"/>
      <c r="M352" s="55"/>
      <c r="N352" s="63" t="s">
        <v>15</v>
      </c>
      <c r="O352" s="19">
        <f>O353</f>
        <v>0</v>
      </c>
      <c r="P352" s="19">
        <f>P353</f>
        <v>0</v>
      </c>
      <c r="Q352" s="19">
        <f>Q353</f>
        <v>0</v>
      </c>
      <c r="R352" s="19">
        <f>O352+P352+Q352</f>
        <v>0</v>
      </c>
      <c r="S352" s="61"/>
      <c r="T352" s="61"/>
      <c r="U352" s="61"/>
      <c r="V352" s="61"/>
      <c r="W352" s="61"/>
      <c r="X352" s="61"/>
      <c r="Y352" s="61"/>
      <c r="Z352" s="61"/>
      <c r="AA352" s="61"/>
      <c r="AB352" s="61"/>
      <c r="AC352" s="61"/>
      <c r="AD352" s="64"/>
      <c r="AE352" s="39"/>
    </row>
    <row r="353" spans="1:31" s="65" customFormat="1" ht="16.5" hidden="1" customHeight="1" x14ac:dyDescent="0.25">
      <c r="A353" s="55"/>
      <c r="B353" s="55"/>
      <c r="C353" s="56"/>
      <c r="D353" s="57"/>
      <c r="E353" s="66"/>
      <c r="F353" s="67"/>
      <c r="G353" s="55"/>
      <c r="H353" s="59"/>
      <c r="I353" s="60"/>
      <c r="J353" s="61"/>
      <c r="K353" s="62"/>
      <c r="L353" s="59"/>
      <c r="M353" s="55"/>
      <c r="N353" s="63"/>
      <c r="O353" s="19"/>
      <c r="P353" s="19"/>
      <c r="Q353" s="19"/>
      <c r="R353" s="19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4"/>
      <c r="AE353" s="39"/>
    </row>
    <row r="354" spans="1:31" s="65" customFormat="1" ht="24.95" hidden="1" customHeight="1" x14ac:dyDescent="0.25">
      <c r="A354" s="55"/>
      <c r="B354" s="55"/>
      <c r="C354" s="56"/>
      <c r="D354" s="57"/>
      <c r="E354" s="66"/>
      <c r="F354" s="58"/>
      <c r="G354" s="55"/>
      <c r="H354" s="59"/>
      <c r="I354" s="60"/>
      <c r="J354" s="61"/>
      <c r="K354" s="62"/>
      <c r="L354" s="59"/>
      <c r="M354" s="55"/>
      <c r="N354" s="63" t="s">
        <v>28</v>
      </c>
      <c r="O354" s="19">
        <f>O355</f>
        <v>0</v>
      </c>
      <c r="P354" s="19">
        <f>P355</f>
        <v>0</v>
      </c>
      <c r="Q354" s="19">
        <f>Q355</f>
        <v>0</v>
      </c>
      <c r="R354" s="19">
        <f>O354+P354+Q354</f>
        <v>0</v>
      </c>
      <c r="S354" s="61"/>
      <c r="T354" s="61"/>
      <c r="U354" s="61"/>
      <c r="V354" s="61"/>
      <c r="W354" s="61"/>
      <c r="X354" s="61"/>
      <c r="Y354" s="61"/>
      <c r="Z354" s="61"/>
      <c r="AA354" s="61"/>
      <c r="AB354" s="61"/>
      <c r="AC354" s="61"/>
      <c r="AD354" s="64"/>
      <c r="AE354" s="39"/>
    </row>
    <row r="355" spans="1:31" s="65" customFormat="1" ht="16.5" hidden="1" customHeight="1" x14ac:dyDescent="0.25">
      <c r="A355" s="55"/>
      <c r="B355" s="55"/>
      <c r="C355" s="56"/>
      <c r="D355" s="57"/>
      <c r="E355" s="66"/>
      <c r="F355" s="67"/>
      <c r="G355" s="55"/>
      <c r="H355" s="59"/>
      <c r="I355" s="60"/>
      <c r="J355" s="61"/>
      <c r="K355" s="62"/>
      <c r="L355" s="59"/>
      <c r="M355" s="55"/>
      <c r="N355" s="63"/>
      <c r="O355" s="19"/>
      <c r="P355" s="19"/>
      <c r="Q355" s="19"/>
      <c r="R355" s="19">
        <f t="shared" ref="R355:R374" si="51">O355+P355+Q355</f>
        <v>0</v>
      </c>
      <c r="S355" s="61"/>
      <c r="T355" s="61"/>
      <c r="U355" s="61"/>
      <c r="V355" s="61"/>
      <c r="W355" s="61"/>
      <c r="X355" s="61"/>
      <c r="Y355" s="61"/>
      <c r="Z355" s="61"/>
      <c r="AA355" s="61"/>
      <c r="AB355" s="61"/>
      <c r="AC355" s="61"/>
      <c r="AD355" s="64"/>
      <c r="AE355" s="39"/>
    </row>
    <row r="356" spans="1:31" s="65" customFormat="1" ht="24.95" hidden="1" customHeight="1" x14ac:dyDescent="0.25">
      <c r="A356" s="55"/>
      <c r="B356" s="55"/>
      <c r="C356" s="56"/>
      <c r="D356" s="57"/>
      <c r="E356" s="66"/>
      <c r="F356" s="58"/>
      <c r="G356" s="55"/>
      <c r="H356" s="59"/>
      <c r="I356" s="60"/>
      <c r="J356" s="61"/>
      <c r="K356" s="62"/>
      <c r="L356" s="59"/>
      <c r="M356" s="55"/>
      <c r="N356" s="63" t="s">
        <v>29</v>
      </c>
      <c r="O356" s="19">
        <f>O357</f>
        <v>0</v>
      </c>
      <c r="P356" s="19">
        <f>P357</f>
        <v>0</v>
      </c>
      <c r="Q356" s="19">
        <v>0</v>
      </c>
      <c r="R356" s="19">
        <f t="shared" si="51"/>
        <v>0</v>
      </c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4"/>
      <c r="AE356" s="39"/>
    </row>
    <row r="357" spans="1:31" s="65" customFormat="1" ht="16.5" hidden="1" customHeight="1" x14ac:dyDescent="0.25">
      <c r="A357" s="24"/>
      <c r="B357" s="24"/>
      <c r="C357" s="56"/>
      <c r="D357" s="41"/>
      <c r="E357" s="43"/>
      <c r="F357" s="16"/>
      <c r="G357" s="24"/>
      <c r="H357" s="17"/>
      <c r="I357" s="40"/>
      <c r="J357" s="18"/>
      <c r="K357" s="19"/>
      <c r="L357" s="20"/>
      <c r="M357" s="55"/>
      <c r="N357" s="63"/>
      <c r="O357" s="19"/>
      <c r="P357" s="19"/>
      <c r="Q357" s="19"/>
      <c r="R357" s="19">
        <f t="shared" si="51"/>
        <v>0</v>
      </c>
      <c r="S357" s="61"/>
      <c r="T357" s="61"/>
      <c r="U357" s="61"/>
      <c r="V357" s="61"/>
      <c r="W357" s="61"/>
      <c r="X357" s="19"/>
      <c r="Y357" s="61"/>
      <c r="Z357" s="61"/>
      <c r="AA357" s="61"/>
      <c r="AB357" s="61"/>
      <c r="AC357" s="61"/>
      <c r="AD357" s="64"/>
      <c r="AE357" s="39"/>
    </row>
    <row r="358" spans="1:31" s="65" customFormat="1" ht="24.95" hidden="1" customHeight="1" x14ac:dyDescent="0.25">
      <c r="A358" s="55"/>
      <c r="B358" s="55"/>
      <c r="C358" s="56"/>
      <c r="D358" s="57"/>
      <c r="E358" s="66"/>
      <c r="F358" s="58"/>
      <c r="G358" s="55"/>
      <c r="H358" s="59"/>
      <c r="I358" s="60"/>
      <c r="J358" s="61"/>
      <c r="K358" s="62"/>
      <c r="L358" s="59"/>
      <c r="M358" s="55"/>
      <c r="N358" s="63" t="s">
        <v>16</v>
      </c>
      <c r="O358" s="19">
        <f>O359</f>
        <v>0</v>
      </c>
      <c r="P358" s="19">
        <f>P359</f>
        <v>0</v>
      </c>
      <c r="Q358" s="19">
        <v>0</v>
      </c>
      <c r="R358" s="19">
        <f t="shared" si="51"/>
        <v>0</v>
      </c>
      <c r="S358" s="61"/>
      <c r="T358" s="61"/>
      <c r="U358" s="61"/>
      <c r="V358" s="61"/>
      <c r="W358" s="61"/>
      <c r="X358" s="61"/>
      <c r="Y358" s="61"/>
      <c r="Z358" s="61"/>
      <c r="AA358" s="61"/>
      <c r="AB358" s="61"/>
      <c r="AC358" s="61"/>
      <c r="AD358" s="64"/>
      <c r="AE358" s="39"/>
    </row>
    <row r="359" spans="1:31" s="65" customFormat="1" ht="16.5" hidden="1" customHeight="1" x14ac:dyDescent="0.25">
      <c r="A359" s="24"/>
      <c r="B359" s="24"/>
      <c r="C359" s="56"/>
      <c r="D359" s="41"/>
      <c r="E359" s="43"/>
      <c r="F359" s="16"/>
      <c r="G359" s="24"/>
      <c r="H359" s="17"/>
      <c r="I359" s="40"/>
      <c r="J359" s="18"/>
      <c r="K359" s="19"/>
      <c r="L359" s="20"/>
      <c r="M359" s="55"/>
      <c r="N359" s="63"/>
      <c r="O359" s="19"/>
      <c r="P359" s="19"/>
      <c r="Q359" s="19"/>
      <c r="R359" s="19">
        <f t="shared" si="51"/>
        <v>0</v>
      </c>
      <c r="S359" s="61"/>
      <c r="T359" s="61"/>
      <c r="U359" s="61"/>
      <c r="V359" s="61"/>
      <c r="W359" s="61"/>
      <c r="X359" s="19"/>
      <c r="Y359" s="61"/>
      <c r="Z359" s="61"/>
      <c r="AA359" s="61"/>
      <c r="AB359" s="61"/>
      <c r="AC359" s="61"/>
      <c r="AD359" s="64"/>
      <c r="AE359" s="39"/>
    </row>
    <row r="360" spans="1:31" s="65" customFormat="1" ht="24.95" hidden="1" customHeight="1" x14ac:dyDescent="0.25">
      <c r="A360" s="55"/>
      <c r="B360" s="55"/>
      <c r="C360" s="56"/>
      <c r="D360" s="57"/>
      <c r="E360" s="66"/>
      <c r="F360" s="58"/>
      <c r="G360" s="55"/>
      <c r="H360" s="59"/>
      <c r="I360" s="60"/>
      <c r="J360" s="61"/>
      <c r="K360" s="62"/>
      <c r="L360" s="59"/>
      <c r="M360" s="55"/>
      <c r="N360" s="63" t="s">
        <v>60</v>
      </c>
      <c r="O360" s="19">
        <f>O361</f>
        <v>0</v>
      </c>
      <c r="P360" s="19">
        <f>P361</f>
        <v>0</v>
      </c>
      <c r="Q360" s="19">
        <v>0</v>
      </c>
      <c r="R360" s="19">
        <f t="shared" si="51"/>
        <v>0</v>
      </c>
      <c r="S360" s="61"/>
      <c r="T360" s="61"/>
      <c r="U360" s="61"/>
      <c r="V360" s="61"/>
      <c r="W360" s="61"/>
      <c r="X360" s="61"/>
      <c r="Y360" s="61"/>
      <c r="Z360" s="61"/>
      <c r="AA360" s="61"/>
      <c r="AB360" s="61"/>
      <c r="AC360" s="61"/>
      <c r="AD360" s="64"/>
      <c r="AE360" s="39"/>
    </row>
    <row r="361" spans="1:31" s="65" customFormat="1" ht="16.5" hidden="1" customHeight="1" x14ac:dyDescent="0.25">
      <c r="A361" s="24"/>
      <c r="B361" s="24"/>
      <c r="C361" s="56"/>
      <c r="D361" s="41"/>
      <c r="E361" s="43"/>
      <c r="F361" s="16"/>
      <c r="G361" s="24"/>
      <c r="H361" s="17"/>
      <c r="I361" s="40"/>
      <c r="J361" s="18"/>
      <c r="K361" s="19"/>
      <c r="L361" s="20"/>
      <c r="M361" s="55"/>
      <c r="N361" s="63"/>
      <c r="O361" s="19"/>
      <c r="P361" s="19"/>
      <c r="Q361" s="19"/>
      <c r="R361" s="19">
        <f t="shared" si="51"/>
        <v>0</v>
      </c>
      <c r="S361" s="61"/>
      <c r="T361" s="61"/>
      <c r="U361" s="61"/>
      <c r="V361" s="61"/>
      <c r="W361" s="61"/>
      <c r="X361" s="19"/>
      <c r="Y361" s="61"/>
      <c r="Z361" s="61"/>
      <c r="AA361" s="61"/>
      <c r="AB361" s="61"/>
      <c r="AC361" s="61"/>
      <c r="AD361" s="64"/>
      <c r="AE361" s="39"/>
    </row>
    <row r="362" spans="1:31" s="65" customFormat="1" ht="24.95" hidden="1" customHeight="1" x14ac:dyDescent="0.25">
      <c r="A362" s="55"/>
      <c r="B362" s="55"/>
      <c r="C362" s="56"/>
      <c r="D362" s="57"/>
      <c r="E362" s="66"/>
      <c r="F362" s="58"/>
      <c r="G362" s="55"/>
      <c r="H362" s="59"/>
      <c r="I362" s="60"/>
      <c r="J362" s="61"/>
      <c r="K362" s="62"/>
      <c r="L362" s="59"/>
      <c r="M362" s="55"/>
      <c r="N362" s="63" t="s">
        <v>17</v>
      </c>
      <c r="O362" s="19">
        <f>O363</f>
        <v>0</v>
      </c>
      <c r="P362" s="19">
        <f>P363</f>
        <v>0</v>
      </c>
      <c r="Q362" s="19">
        <v>0</v>
      </c>
      <c r="R362" s="19">
        <f t="shared" si="51"/>
        <v>0</v>
      </c>
      <c r="S362" s="61"/>
      <c r="T362" s="61"/>
      <c r="U362" s="61"/>
      <c r="V362" s="61"/>
      <c r="W362" s="61"/>
      <c r="X362" s="61"/>
      <c r="Y362" s="61"/>
      <c r="Z362" s="61"/>
      <c r="AA362" s="61"/>
      <c r="AB362" s="61"/>
      <c r="AC362" s="61"/>
      <c r="AD362" s="64"/>
      <c r="AE362" s="39"/>
    </row>
    <row r="363" spans="1:31" s="65" customFormat="1" ht="16.5" hidden="1" customHeight="1" x14ac:dyDescent="0.25">
      <c r="A363" s="24"/>
      <c r="B363" s="24"/>
      <c r="C363" s="56"/>
      <c r="D363" s="41"/>
      <c r="E363" s="43"/>
      <c r="F363" s="16"/>
      <c r="G363" s="24"/>
      <c r="H363" s="17"/>
      <c r="I363" s="40"/>
      <c r="J363" s="18"/>
      <c r="K363" s="19"/>
      <c r="L363" s="20"/>
      <c r="M363" s="55"/>
      <c r="N363" s="63"/>
      <c r="O363" s="19"/>
      <c r="P363" s="19"/>
      <c r="Q363" s="19"/>
      <c r="R363" s="19">
        <f t="shared" si="51"/>
        <v>0</v>
      </c>
      <c r="S363" s="61"/>
      <c r="T363" s="61"/>
      <c r="U363" s="61"/>
      <c r="V363" s="61"/>
      <c r="W363" s="61"/>
      <c r="X363" s="19"/>
      <c r="Y363" s="61"/>
      <c r="Z363" s="61"/>
      <c r="AA363" s="61"/>
      <c r="AB363" s="61"/>
      <c r="AC363" s="61"/>
      <c r="AD363" s="64"/>
      <c r="AE363" s="39"/>
    </row>
    <row r="364" spans="1:31" s="65" customFormat="1" ht="24.95" hidden="1" customHeight="1" x14ac:dyDescent="0.25">
      <c r="A364" s="55"/>
      <c r="B364" s="55"/>
      <c r="C364" s="56"/>
      <c r="D364" s="57"/>
      <c r="E364" s="66"/>
      <c r="F364" s="58"/>
      <c r="G364" s="55"/>
      <c r="H364" s="59"/>
      <c r="I364" s="60"/>
      <c r="J364" s="61"/>
      <c r="K364" s="62"/>
      <c r="L364" s="59"/>
      <c r="M364" s="55"/>
      <c r="N364" s="63" t="s">
        <v>22</v>
      </c>
      <c r="O364" s="19">
        <f>O365</f>
        <v>0</v>
      </c>
      <c r="P364" s="19">
        <f>P365</f>
        <v>0</v>
      </c>
      <c r="Q364" s="19">
        <v>0</v>
      </c>
      <c r="R364" s="19">
        <f t="shared" si="51"/>
        <v>0</v>
      </c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4"/>
      <c r="AE364" s="39"/>
    </row>
    <row r="365" spans="1:31" s="65" customFormat="1" ht="16.5" hidden="1" customHeight="1" x14ac:dyDescent="0.25">
      <c r="A365" s="24"/>
      <c r="B365" s="24"/>
      <c r="C365" s="56"/>
      <c r="D365" s="41"/>
      <c r="E365" s="43"/>
      <c r="F365" s="16"/>
      <c r="G365" s="24"/>
      <c r="H365" s="17"/>
      <c r="I365" s="40"/>
      <c r="J365" s="18"/>
      <c r="K365" s="19"/>
      <c r="L365" s="20"/>
      <c r="M365" s="55"/>
      <c r="N365" s="63"/>
      <c r="O365" s="19"/>
      <c r="P365" s="19"/>
      <c r="Q365" s="19"/>
      <c r="R365" s="19">
        <f t="shared" si="51"/>
        <v>0</v>
      </c>
      <c r="S365" s="61"/>
      <c r="T365" s="61"/>
      <c r="U365" s="61"/>
      <c r="V365" s="61"/>
      <c r="W365" s="61"/>
      <c r="X365" s="19"/>
      <c r="Y365" s="61"/>
      <c r="Z365" s="61"/>
      <c r="AA365" s="61"/>
      <c r="AB365" s="61"/>
      <c r="AC365" s="61"/>
      <c r="AD365" s="64"/>
      <c r="AE365" s="39"/>
    </row>
    <row r="366" spans="1:31" s="65" customFormat="1" ht="24.95" hidden="1" customHeight="1" x14ac:dyDescent="0.25">
      <c r="A366" s="55"/>
      <c r="B366" s="55"/>
      <c r="C366" s="56"/>
      <c r="D366" s="57"/>
      <c r="E366" s="66"/>
      <c r="F366" s="58"/>
      <c r="G366" s="55"/>
      <c r="H366" s="59"/>
      <c r="I366" s="60"/>
      <c r="J366" s="61"/>
      <c r="K366" s="62"/>
      <c r="L366" s="59"/>
      <c r="M366" s="55"/>
      <c r="N366" s="63" t="s">
        <v>23</v>
      </c>
      <c r="O366" s="19">
        <f>O367</f>
        <v>0</v>
      </c>
      <c r="P366" s="19">
        <f>P367</f>
        <v>0</v>
      </c>
      <c r="Q366" s="19">
        <v>0</v>
      </c>
      <c r="R366" s="19">
        <f t="shared" si="51"/>
        <v>0</v>
      </c>
      <c r="S366" s="61"/>
      <c r="T366" s="61"/>
      <c r="U366" s="61"/>
      <c r="V366" s="61"/>
      <c r="W366" s="61"/>
      <c r="X366" s="61"/>
      <c r="Y366" s="61"/>
      <c r="Z366" s="61"/>
      <c r="AA366" s="61"/>
      <c r="AB366" s="61"/>
      <c r="AC366" s="61"/>
      <c r="AD366" s="64"/>
      <c r="AE366" s="39"/>
    </row>
    <row r="367" spans="1:31" s="65" customFormat="1" ht="16.5" hidden="1" customHeight="1" x14ac:dyDescent="0.25">
      <c r="A367" s="24"/>
      <c r="B367" s="24"/>
      <c r="C367" s="56"/>
      <c r="D367" s="41"/>
      <c r="E367" s="43"/>
      <c r="F367" s="16"/>
      <c r="G367" s="24"/>
      <c r="H367" s="17"/>
      <c r="I367" s="40"/>
      <c r="J367" s="18"/>
      <c r="K367" s="19"/>
      <c r="L367" s="20"/>
      <c r="M367" s="55"/>
      <c r="N367" s="63"/>
      <c r="O367" s="19"/>
      <c r="P367" s="19"/>
      <c r="Q367" s="19"/>
      <c r="R367" s="19">
        <f t="shared" si="51"/>
        <v>0</v>
      </c>
      <c r="S367" s="61"/>
      <c r="T367" s="61"/>
      <c r="U367" s="61"/>
      <c r="V367" s="61"/>
      <c r="W367" s="61"/>
      <c r="X367" s="19"/>
      <c r="Y367" s="61"/>
      <c r="Z367" s="61"/>
      <c r="AA367" s="61"/>
      <c r="AB367" s="61"/>
      <c r="AC367" s="61"/>
      <c r="AD367" s="64"/>
      <c r="AE367" s="39"/>
    </row>
    <row r="368" spans="1:31" s="65" customFormat="1" ht="24.95" hidden="1" customHeight="1" x14ac:dyDescent="0.25">
      <c r="A368" s="55"/>
      <c r="B368" s="55"/>
      <c r="C368" s="56"/>
      <c r="D368" s="57"/>
      <c r="E368" s="66"/>
      <c r="F368" s="58"/>
      <c r="G368" s="55"/>
      <c r="H368" s="59"/>
      <c r="I368" s="60"/>
      <c r="J368" s="61"/>
      <c r="K368" s="62"/>
      <c r="L368" s="59"/>
      <c r="M368" s="55"/>
      <c r="N368" s="63" t="s">
        <v>24</v>
      </c>
      <c r="O368" s="19">
        <f>O369</f>
        <v>0</v>
      </c>
      <c r="P368" s="19">
        <f>P369</f>
        <v>0</v>
      </c>
      <c r="Q368" s="19">
        <v>0</v>
      </c>
      <c r="R368" s="19">
        <f t="shared" si="51"/>
        <v>0</v>
      </c>
      <c r="S368" s="61"/>
      <c r="T368" s="61"/>
      <c r="U368" s="61"/>
      <c r="V368" s="61"/>
      <c r="W368" s="61"/>
      <c r="X368" s="61"/>
      <c r="Y368" s="61"/>
      <c r="Z368" s="61"/>
      <c r="AA368" s="61"/>
      <c r="AB368" s="61"/>
      <c r="AC368" s="61"/>
      <c r="AD368" s="64"/>
      <c r="AE368" s="39"/>
    </row>
    <row r="369" spans="1:31" s="65" customFormat="1" ht="15.95" hidden="1" customHeight="1" x14ac:dyDescent="0.25">
      <c r="A369" s="24"/>
      <c r="B369" s="24"/>
      <c r="C369" s="56"/>
      <c r="D369" s="41"/>
      <c r="E369" s="43"/>
      <c r="F369" s="16"/>
      <c r="G369" s="24"/>
      <c r="H369" s="17"/>
      <c r="I369" s="40"/>
      <c r="J369" s="18"/>
      <c r="K369" s="19"/>
      <c r="L369" s="20"/>
      <c r="M369" s="55"/>
      <c r="N369" s="63"/>
      <c r="O369" s="19"/>
      <c r="P369" s="19"/>
      <c r="Q369" s="19"/>
      <c r="R369" s="19">
        <f t="shared" si="51"/>
        <v>0</v>
      </c>
      <c r="S369" s="61"/>
      <c r="T369" s="61"/>
      <c r="U369" s="61"/>
      <c r="V369" s="61"/>
      <c r="W369" s="61"/>
      <c r="X369" s="19"/>
      <c r="Y369" s="61"/>
      <c r="Z369" s="61"/>
      <c r="AA369" s="61"/>
      <c r="AB369" s="61"/>
      <c r="AC369" s="61"/>
      <c r="AD369" s="64"/>
      <c r="AE369" s="39"/>
    </row>
    <row r="370" spans="1:31" s="65" customFormat="1" ht="24.95" hidden="1" customHeight="1" x14ac:dyDescent="0.25">
      <c r="A370" s="55"/>
      <c r="B370" s="55"/>
      <c r="C370" s="56"/>
      <c r="D370" s="57"/>
      <c r="E370" s="66"/>
      <c r="F370" s="58"/>
      <c r="G370" s="55"/>
      <c r="H370" s="59"/>
      <c r="I370" s="60"/>
      <c r="J370" s="61"/>
      <c r="K370" s="62"/>
      <c r="L370" s="59"/>
      <c r="M370" s="55"/>
      <c r="N370" s="63" t="s">
        <v>25</v>
      </c>
      <c r="O370" s="19">
        <f>O371</f>
        <v>0</v>
      </c>
      <c r="P370" s="19">
        <f>P371</f>
        <v>0</v>
      </c>
      <c r="Q370" s="19">
        <v>0</v>
      </c>
      <c r="R370" s="19">
        <f t="shared" si="51"/>
        <v>0</v>
      </c>
      <c r="S370" s="61"/>
      <c r="T370" s="61"/>
      <c r="U370" s="61"/>
      <c r="V370" s="61"/>
      <c r="W370" s="61"/>
      <c r="X370" s="61"/>
      <c r="Y370" s="61"/>
      <c r="Z370" s="61"/>
      <c r="AA370" s="61"/>
      <c r="AB370" s="61"/>
      <c r="AC370" s="61"/>
      <c r="AD370" s="64"/>
      <c r="AE370" s="39"/>
    </row>
    <row r="371" spans="1:31" s="65" customFormat="1" ht="15.95" hidden="1" customHeight="1" x14ac:dyDescent="0.25">
      <c r="A371" s="24"/>
      <c r="B371" s="24"/>
      <c r="C371" s="56"/>
      <c r="D371" s="41"/>
      <c r="E371" s="43"/>
      <c r="F371" s="16"/>
      <c r="G371" s="24"/>
      <c r="H371" s="17"/>
      <c r="I371" s="40"/>
      <c r="J371" s="18"/>
      <c r="K371" s="19"/>
      <c r="L371" s="20"/>
      <c r="M371" s="55"/>
      <c r="N371" s="63"/>
      <c r="O371" s="19"/>
      <c r="P371" s="19"/>
      <c r="Q371" s="19"/>
      <c r="R371" s="19">
        <f t="shared" si="51"/>
        <v>0</v>
      </c>
      <c r="S371" s="61"/>
      <c r="T371" s="61"/>
      <c r="U371" s="61"/>
      <c r="V371" s="61"/>
      <c r="W371" s="61"/>
      <c r="X371" s="19"/>
      <c r="Y371" s="61"/>
      <c r="Z371" s="61"/>
      <c r="AA371" s="61"/>
      <c r="AB371" s="61"/>
      <c r="AC371" s="61"/>
      <c r="AD371" s="64"/>
      <c r="AE371" s="39"/>
    </row>
    <row r="372" spans="1:31" s="65" customFormat="1" ht="24.95" hidden="1" customHeight="1" x14ac:dyDescent="0.25">
      <c r="A372" s="55"/>
      <c r="B372" s="55"/>
      <c r="C372" s="56"/>
      <c r="D372" s="57"/>
      <c r="E372" s="66"/>
      <c r="F372" s="67"/>
      <c r="G372" s="55"/>
      <c r="H372" s="59"/>
      <c r="I372" s="60"/>
      <c r="J372" s="61"/>
      <c r="K372" s="62"/>
      <c r="L372" s="59"/>
      <c r="M372" s="55"/>
      <c r="N372" s="63" t="s">
        <v>26</v>
      </c>
      <c r="O372" s="19">
        <v>0</v>
      </c>
      <c r="P372" s="19">
        <f>P373</f>
        <v>0</v>
      </c>
      <c r="Q372" s="19">
        <v>0</v>
      </c>
      <c r="R372" s="19">
        <f t="shared" si="51"/>
        <v>0</v>
      </c>
      <c r="S372" s="61"/>
      <c r="T372" s="61"/>
      <c r="U372" s="61"/>
      <c r="V372" s="61"/>
      <c r="W372" s="61"/>
      <c r="X372" s="61"/>
      <c r="Y372" s="61"/>
      <c r="Z372" s="61"/>
      <c r="AA372" s="61"/>
      <c r="AB372" s="61"/>
      <c r="AC372" s="61"/>
      <c r="AD372" s="64"/>
      <c r="AE372" s="39"/>
    </row>
    <row r="373" spans="1:31" s="65" customFormat="1" ht="16.5" hidden="1" customHeight="1" x14ac:dyDescent="0.25">
      <c r="A373" s="55"/>
      <c r="B373" s="55"/>
      <c r="C373" s="56"/>
      <c r="D373" s="57"/>
      <c r="E373" s="66"/>
      <c r="F373" s="58"/>
      <c r="G373" s="55"/>
      <c r="H373" s="59"/>
      <c r="I373" s="60"/>
      <c r="J373" s="61"/>
      <c r="K373" s="62"/>
      <c r="L373" s="59"/>
      <c r="M373" s="55"/>
      <c r="N373" s="63"/>
      <c r="O373" s="19"/>
      <c r="P373" s="19"/>
      <c r="Q373" s="19"/>
      <c r="R373" s="19">
        <f t="shared" si="51"/>
        <v>0</v>
      </c>
      <c r="S373" s="61"/>
      <c r="T373" s="61"/>
      <c r="U373" s="61"/>
      <c r="V373" s="61"/>
      <c r="W373" s="61"/>
      <c r="X373" s="61"/>
      <c r="Y373" s="61"/>
      <c r="Z373" s="61"/>
      <c r="AA373" s="61"/>
      <c r="AB373" s="61"/>
      <c r="AC373" s="61"/>
      <c r="AD373" s="64"/>
      <c r="AE373" s="39"/>
    </row>
    <row r="374" spans="1:31" s="65" customFormat="1" ht="24.95" hidden="1" customHeight="1" x14ac:dyDescent="0.25">
      <c r="A374" s="55"/>
      <c r="B374" s="55"/>
      <c r="C374" s="56"/>
      <c r="D374" s="57"/>
      <c r="E374" s="66"/>
      <c r="F374" s="67"/>
      <c r="G374" s="55"/>
      <c r="H374" s="59"/>
      <c r="I374" s="60"/>
      <c r="J374" s="61"/>
      <c r="K374" s="62"/>
      <c r="L374" s="59"/>
      <c r="M374" s="55"/>
      <c r="N374" s="63" t="s">
        <v>18</v>
      </c>
      <c r="O374" s="19">
        <f>O375</f>
        <v>0</v>
      </c>
      <c r="P374" s="19">
        <f>P375+P376</f>
        <v>0</v>
      </c>
      <c r="Q374" s="19">
        <v>0</v>
      </c>
      <c r="R374" s="19">
        <f t="shared" si="51"/>
        <v>0</v>
      </c>
      <c r="S374" s="61"/>
      <c r="T374" s="61"/>
      <c r="U374" s="61"/>
      <c r="V374" s="61"/>
      <c r="W374" s="61"/>
      <c r="X374" s="61"/>
      <c r="Y374" s="61"/>
      <c r="Z374" s="61"/>
      <c r="AA374" s="61"/>
      <c r="AB374" s="61"/>
      <c r="AC374" s="61"/>
      <c r="AD374" s="64"/>
      <c r="AE374" s="39"/>
    </row>
    <row r="375" spans="1:31" s="65" customFormat="1" ht="16.5" hidden="1" customHeight="1" x14ac:dyDescent="0.25">
      <c r="A375" s="55"/>
      <c r="B375" s="55"/>
      <c r="C375" s="56"/>
      <c r="D375" s="57"/>
      <c r="E375" s="66"/>
      <c r="F375" s="58"/>
      <c r="G375" s="55"/>
      <c r="H375" s="59"/>
      <c r="I375" s="60"/>
      <c r="J375" s="61"/>
      <c r="K375" s="62"/>
      <c r="L375" s="59"/>
      <c r="M375" s="55"/>
      <c r="N375" s="63"/>
      <c r="O375" s="19"/>
      <c r="P375" s="19"/>
      <c r="Q375" s="19"/>
      <c r="R375" s="19"/>
      <c r="S375" s="61"/>
      <c r="T375" s="61"/>
      <c r="U375" s="61"/>
      <c r="V375" s="61"/>
      <c r="W375" s="61"/>
      <c r="X375" s="61"/>
      <c r="Y375" s="61"/>
      <c r="Z375" s="61"/>
      <c r="AA375" s="61"/>
      <c r="AB375" s="61"/>
      <c r="AC375" s="61"/>
      <c r="AD375" s="64"/>
      <c r="AE375" s="39"/>
    </row>
    <row r="376" spans="1:31" s="65" customFormat="1" ht="16.5" hidden="1" customHeight="1" x14ac:dyDescent="0.25">
      <c r="A376" s="55"/>
      <c r="B376" s="55"/>
      <c r="C376" s="56"/>
      <c r="D376" s="57"/>
      <c r="E376" s="66"/>
      <c r="F376" s="58"/>
      <c r="G376" s="55"/>
      <c r="H376" s="59"/>
      <c r="I376" s="60"/>
      <c r="J376" s="61"/>
      <c r="K376" s="62"/>
      <c r="L376" s="59"/>
      <c r="M376" s="55"/>
      <c r="N376" s="63"/>
      <c r="O376" s="19"/>
      <c r="P376" s="19"/>
      <c r="Q376" s="19"/>
      <c r="R376" s="19">
        <f>P376</f>
        <v>0</v>
      </c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4"/>
      <c r="AE376" s="39"/>
    </row>
    <row r="377" spans="1:31" s="65" customFormat="1" ht="39.950000000000003" customHeight="1" x14ac:dyDescent="0.25">
      <c r="A377" s="68"/>
      <c r="B377" s="68">
        <v>44557</v>
      </c>
      <c r="C377" s="26" t="s">
        <v>109</v>
      </c>
      <c r="D377" s="41" t="s">
        <v>9</v>
      </c>
      <c r="E377" s="43" t="s">
        <v>19</v>
      </c>
      <c r="F377" s="16" t="s">
        <v>110</v>
      </c>
      <c r="G377" s="24">
        <v>44557</v>
      </c>
      <c r="H377" s="17"/>
      <c r="I377" s="40" t="s">
        <v>10</v>
      </c>
      <c r="J377" s="18">
        <v>44922</v>
      </c>
      <c r="K377" s="19">
        <v>500000000</v>
      </c>
      <c r="L377" s="20">
        <v>9.5000000000000001E-2</v>
      </c>
      <c r="M377" s="55"/>
      <c r="N377" s="63"/>
      <c r="O377" s="19"/>
      <c r="P377" s="19"/>
      <c r="Q377" s="19"/>
      <c r="R377" s="19"/>
      <c r="S377" s="61"/>
      <c r="T377" s="61"/>
      <c r="U377" s="61"/>
      <c r="V377" s="61"/>
      <c r="W377" s="61"/>
      <c r="X377" s="19"/>
      <c r="Y377" s="61"/>
      <c r="Z377" s="61"/>
      <c r="AA377" s="61"/>
      <c r="AB377" s="61"/>
      <c r="AC377" s="61"/>
      <c r="AD377" s="64"/>
      <c r="AE377" s="39"/>
    </row>
    <row r="378" spans="1:31" ht="39.950000000000003" customHeight="1" x14ac:dyDescent="0.25">
      <c r="A378" s="24">
        <v>44557</v>
      </c>
      <c r="B378" s="24"/>
      <c r="C378" s="17" t="s">
        <v>111</v>
      </c>
      <c r="D378" s="41" t="s">
        <v>9</v>
      </c>
      <c r="E378" s="43" t="s">
        <v>19</v>
      </c>
      <c r="F378" s="16" t="s">
        <v>112</v>
      </c>
      <c r="G378" s="24">
        <v>44557</v>
      </c>
      <c r="H378" s="17"/>
      <c r="I378" s="40" t="s">
        <v>10</v>
      </c>
      <c r="J378" s="18">
        <v>44922</v>
      </c>
      <c r="K378" s="19">
        <v>500000000</v>
      </c>
      <c r="L378" s="69" t="s">
        <v>114</v>
      </c>
      <c r="M378" s="26" t="s">
        <v>56</v>
      </c>
      <c r="N378" s="26" t="s">
        <v>90</v>
      </c>
      <c r="O378" s="19">
        <f>O379+O381+O383+O385+O387+O389+O391+O393+O395+O397+O399+O401</f>
        <v>0</v>
      </c>
      <c r="P378" s="19">
        <f t="shared" ref="P378:Q378" si="52">P379+P381+P383+P385+P387+P389+P391+P393+P395+P397+P399+P401</f>
        <v>0</v>
      </c>
      <c r="Q378" s="19">
        <f t="shared" si="52"/>
        <v>0</v>
      </c>
      <c r="R378" s="19">
        <f>SUM(O378:Q378)</f>
        <v>0</v>
      </c>
      <c r="S378" s="19">
        <f>O378</f>
        <v>0</v>
      </c>
      <c r="T378" s="19">
        <f>P378</f>
        <v>0</v>
      </c>
      <c r="U378" s="19"/>
      <c r="V378" s="19">
        <v>0</v>
      </c>
      <c r="W378" s="19"/>
      <c r="X378" s="19">
        <f>K404+K486-S378</f>
        <v>500000000</v>
      </c>
      <c r="Y378" s="19">
        <f>42500000-P378</f>
        <v>42500000</v>
      </c>
      <c r="Z378" s="19">
        <f>X378+Y378</f>
        <v>542500000</v>
      </c>
      <c r="AA378" s="19"/>
      <c r="AB378" s="19"/>
      <c r="AC378" s="19"/>
      <c r="AD378" s="15"/>
      <c r="AE378" s="39"/>
    </row>
    <row r="379" spans="1:31" s="65" customFormat="1" ht="24.95" hidden="1" customHeight="1" x14ac:dyDescent="0.25">
      <c r="A379" s="55"/>
      <c r="B379" s="55"/>
      <c r="C379" s="56"/>
      <c r="D379" s="57"/>
      <c r="E379" s="66"/>
      <c r="F379" s="58"/>
      <c r="G379" s="55"/>
      <c r="H379" s="59"/>
      <c r="I379" s="60"/>
      <c r="J379" s="61"/>
      <c r="K379" s="62"/>
      <c r="L379" s="59"/>
      <c r="M379" s="55"/>
      <c r="N379" s="63" t="s">
        <v>15</v>
      </c>
      <c r="O379" s="19">
        <f>O380</f>
        <v>0</v>
      </c>
      <c r="P379" s="19">
        <f>P380</f>
        <v>0</v>
      </c>
      <c r="Q379" s="19">
        <f>Q380</f>
        <v>0</v>
      </c>
      <c r="R379" s="19">
        <f>O379+P379+Q379</f>
        <v>0</v>
      </c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4"/>
      <c r="AE379" s="39"/>
    </row>
    <row r="380" spans="1:31" s="65" customFormat="1" ht="16.5" hidden="1" customHeight="1" x14ac:dyDescent="0.25">
      <c r="A380" s="55"/>
      <c r="B380" s="55"/>
      <c r="C380" s="56"/>
      <c r="D380" s="57"/>
      <c r="E380" s="66"/>
      <c r="F380" s="67"/>
      <c r="G380" s="55"/>
      <c r="H380" s="59"/>
      <c r="I380" s="60"/>
      <c r="J380" s="61"/>
      <c r="K380" s="62"/>
      <c r="L380" s="59"/>
      <c r="M380" s="55"/>
      <c r="N380" s="63"/>
      <c r="O380" s="19"/>
      <c r="P380" s="19"/>
      <c r="Q380" s="19"/>
      <c r="R380" s="19"/>
      <c r="S380" s="61"/>
      <c r="T380" s="61"/>
      <c r="U380" s="61"/>
      <c r="V380" s="61"/>
      <c r="W380" s="61"/>
      <c r="X380" s="61"/>
      <c r="Y380" s="61"/>
      <c r="Z380" s="61"/>
      <c r="AA380" s="61"/>
      <c r="AB380" s="61"/>
      <c r="AC380" s="61"/>
      <c r="AD380" s="64"/>
      <c r="AE380" s="39"/>
    </row>
    <row r="381" spans="1:31" s="65" customFormat="1" ht="24.95" hidden="1" customHeight="1" x14ac:dyDescent="0.25">
      <c r="A381" s="55"/>
      <c r="B381" s="55"/>
      <c r="C381" s="56"/>
      <c r="D381" s="57"/>
      <c r="E381" s="66"/>
      <c r="F381" s="58"/>
      <c r="G381" s="55"/>
      <c r="H381" s="59"/>
      <c r="I381" s="60"/>
      <c r="J381" s="61"/>
      <c r="K381" s="62"/>
      <c r="L381" s="59"/>
      <c r="M381" s="55"/>
      <c r="N381" s="63" t="s">
        <v>28</v>
      </c>
      <c r="O381" s="19">
        <f>O382</f>
        <v>0</v>
      </c>
      <c r="P381" s="19">
        <f>P382</f>
        <v>0</v>
      </c>
      <c r="Q381" s="19">
        <f>Q382</f>
        <v>0</v>
      </c>
      <c r="R381" s="19">
        <f>O381+P381+Q381</f>
        <v>0</v>
      </c>
      <c r="S381" s="61"/>
      <c r="T381" s="61"/>
      <c r="U381" s="61"/>
      <c r="V381" s="61"/>
      <c r="W381" s="61"/>
      <c r="X381" s="61"/>
      <c r="Y381" s="61"/>
      <c r="Z381" s="61"/>
      <c r="AA381" s="61"/>
      <c r="AB381" s="61"/>
      <c r="AC381" s="61"/>
      <c r="AD381" s="64"/>
      <c r="AE381" s="39"/>
    </row>
    <row r="382" spans="1:31" s="65" customFormat="1" ht="16.5" hidden="1" customHeight="1" x14ac:dyDescent="0.25">
      <c r="A382" s="55"/>
      <c r="B382" s="55"/>
      <c r="C382" s="56"/>
      <c r="D382" s="57"/>
      <c r="E382" s="66"/>
      <c r="F382" s="67"/>
      <c r="G382" s="55"/>
      <c r="H382" s="59"/>
      <c r="I382" s="60"/>
      <c r="J382" s="61"/>
      <c r="K382" s="62"/>
      <c r="L382" s="59"/>
      <c r="M382" s="55"/>
      <c r="N382" s="63"/>
      <c r="O382" s="19"/>
      <c r="P382" s="19"/>
      <c r="Q382" s="19"/>
      <c r="R382" s="19">
        <f t="shared" ref="R382:R401" si="53">O382+P382+Q382</f>
        <v>0</v>
      </c>
      <c r="S382" s="61"/>
      <c r="T382" s="61"/>
      <c r="U382" s="61"/>
      <c r="V382" s="61"/>
      <c r="W382" s="61"/>
      <c r="X382" s="61"/>
      <c r="Y382" s="61"/>
      <c r="Z382" s="61"/>
      <c r="AA382" s="61"/>
      <c r="AB382" s="61"/>
      <c r="AC382" s="61"/>
      <c r="AD382" s="64"/>
      <c r="AE382" s="39"/>
    </row>
    <row r="383" spans="1:31" s="65" customFormat="1" ht="24.95" hidden="1" customHeight="1" x14ac:dyDescent="0.25">
      <c r="A383" s="55"/>
      <c r="B383" s="55"/>
      <c r="C383" s="56"/>
      <c r="D383" s="57"/>
      <c r="E383" s="66"/>
      <c r="F383" s="58"/>
      <c r="G383" s="55"/>
      <c r="H383" s="59"/>
      <c r="I383" s="60"/>
      <c r="J383" s="61"/>
      <c r="K383" s="62"/>
      <c r="L383" s="59"/>
      <c r="M383" s="55"/>
      <c r="N383" s="63" t="s">
        <v>29</v>
      </c>
      <c r="O383" s="19">
        <f>O384</f>
        <v>0</v>
      </c>
      <c r="P383" s="19">
        <f>P384</f>
        <v>0</v>
      </c>
      <c r="Q383" s="19">
        <v>0</v>
      </c>
      <c r="R383" s="19">
        <f t="shared" si="53"/>
        <v>0</v>
      </c>
      <c r="S383" s="61"/>
      <c r="T383" s="61"/>
      <c r="U383" s="61"/>
      <c r="V383" s="61"/>
      <c r="W383" s="61"/>
      <c r="X383" s="61"/>
      <c r="Y383" s="61"/>
      <c r="Z383" s="61"/>
      <c r="AA383" s="61"/>
      <c r="AB383" s="61"/>
      <c r="AC383" s="61"/>
      <c r="AD383" s="64"/>
      <c r="AE383" s="39"/>
    </row>
    <row r="384" spans="1:31" s="65" customFormat="1" ht="16.5" hidden="1" customHeight="1" x14ac:dyDescent="0.25">
      <c r="A384" s="24"/>
      <c r="B384" s="24"/>
      <c r="C384" s="56"/>
      <c r="D384" s="41"/>
      <c r="E384" s="43"/>
      <c r="F384" s="16"/>
      <c r="G384" s="24"/>
      <c r="H384" s="17"/>
      <c r="I384" s="40"/>
      <c r="J384" s="18"/>
      <c r="K384" s="19"/>
      <c r="L384" s="20"/>
      <c r="M384" s="55"/>
      <c r="N384" s="63"/>
      <c r="O384" s="19"/>
      <c r="P384" s="19"/>
      <c r="Q384" s="19"/>
      <c r="R384" s="19">
        <f t="shared" si="53"/>
        <v>0</v>
      </c>
      <c r="S384" s="61"/>
      <c r="T384" s="61"/>
      <c r="U384" s="61"/>
      <c r="V384" s="61"/>
      <c r="W384" s="61"/>
      <c r="X384" s="19"/>
      <c r="Y384" s="61"/>
      <c r="Z384" s="61"/>
      <c r="AA384" s="61"/>
      <c r="AB384" s="61"/>
      <c r="AC384" s="61"/>
      <c r="AD384" s="64"/>
      <c r="AE384" s="39"/>
    </row>
    <row r="385" spans="1:31" s="65" customFormat="1" ht="24.95" hidden="1" customHeight="1" x14ac:dyDescent="0.25">
      <c r="A385" s="55"/>
      <c r="B385" s="55"/>
      <c r="C385" s="56"/>
      <c r="D385" s="57"/>
      <c r="E385" s="66"/>
      <c r="F385" s="58"/>
      <c r="G385" s="55"/>
      <c r="H385" s="59"/>
      <c r="I385" s="60"/>
      <c r="J385" s="61"/>
      <c r="K385" s="62"/>
      <c r="L385" s="59"/>
      <c r="M385" s="55"/>
      <c r="N385" s="63" t="s">
        <v>16</v>
      </c>
      <c r="O385" s="19">
        <f>O386</f>
        <v>0</v>
      </c>
      <c r="P385" s="19">
        <f>P386</f>
        <v>0</v>
      </c>
      <c r="Q385" s="19">
        <v>0</v>
      </c>
      <c r="R385" s="19">
        <f t="shared" si="53"/>
        <v>0</v>
      </c>
      <c r="S385" s="61"/>
      <c r="T385" s="61"/>
      <c r="U385" s="61"/>
      <c r="V385" s="61"/>
      <c r="W385" s="61"/>
      <c r="X385" s="61"/>
      <c r="Y385" s="61"/>
      <c r="Z385" s="61"/>
      <c r="AA385" s="61"/>
      <c r="AB385" s="61"/>
      <c r="AC385" s="61"/>
      <c r="AD385" s="64"/>
      <c r="AE385" s="39"/>
    </row>
    <row r="386" spans="1:31" s="65" customFormat="1" ht="16.5" hidden="1" customHeight="1" x14ac:dyDescent="0.25">
      <c r="A386" s="24"/>
      <c r="B386" s="24"/>
      <c r="C386" s="56"/>
      <c r="D386" s="41"/>
      <c r="E386" s="43"/>
      <c r="F386" s="16"/>
      <c r="G386" s="24"/>
      <c r="H386" s="17"/>
      <c r="I386" s="40"/>
      <c r="J386" s="18"/>
      <c r="K386" s="19"/>
      <c r="L386" s="20"/>
      <c r="M386" s="55"/>
      <c r="N386" s="63"/>
      <c r="O386" s="19"/>
      <c r="P386" s="19"/>
      <c r="Q386" s="19"/>
      <c r="R386" s="19">
        <f t="shared" si="53"/>
        <v>0</v>
      </c>
      <c r="S386" s="61"/>
      <c r="T386" s="61"/>
      <c r="U386" s="61"/>
      <c r="V386" s="61"/>
      <c r="W386" s="61"/>
      <c r="X386" s="19"/>
      <c r="Y386" s="61"/>
      <c r="Z386" s="61"/>
      <c r="AA386" s="61"/>
      <c r="AB386" s="61"/>
      <c r="AC386" s="61"/>
      <c r="AD386" s="64"/>
      <c r="AE386" s="39"/>
    </row>
    <row r="387" spans="1:31" s="65" customFormat="1" ht="24.95" hidden="1" customHeight="1" x14ac:dyDescent="0.25">
      <c r="A387" s="55"/>
      <c r="B387" s="55"/>
      <c r="C387" s="56"/>
      <c r="D387" s="57"/>
      <c r="E387" s="66"/>
      <c r="F387" s="58"/>
      <c r="G387" s="55"/>
      <c r="H387" s="59"/>
      <c r="I387" s="60"/>
      <c r="J387" s="61"/>
      <c r="K387" s="62"/>
      <c r="L387" s="59"/>
      <c r="M387" s="55"/>
      <c r="N387" s="63" t="s">
        <v>60</v>
      </c>
      <c r="O387" s="19">
        <f>O388</f>
        <v>0</v>
      </c>
      <c r="P387" s="19">
        <f>P388</f>
        <v>0</v>
      </c>
      <c r="Q387" s="19">
        <v>0</v>
      </c>
      <c r="R387" s="19">
        <f t="shared" si="53"/>
        <v>0</v>
      </c>
      <c r="S387" s="61"/>
      <c r="T387" s="61"/>
      <c r="U387" s="61"/>
      <c r="V387" s="61"/>
      <c r="W387" s="61"/>
      <c r="X387" s="61"/>
      <c r="Y387" s="61"/>
      <c r="Z387" s="61"/>
      <c r="AA387" s="61"/>
      <c r="AB387" s="61"/>
      <c r="AC387" s="61"/>
      <c r="AD387" s="64"/>
      <c r="AE387" s="39"/>
    </row>
    <row r="388" spans="1:31" s="65" customFormat="1" ht="16.5" hidden="1" customHeight="1" x14ac:dyDescent="0.25">
      <c r="A388" s="24"/>
      <c r="B388" s="24"/>
      <c r="C388" s="56"/>
      <c r="D388" s="41"/>
      <c r="E388" s="43"/>
      <c r="F388" s="16"/>
      <c r="G388" s="24"/>
      <c r="H388" s="17"/>
      <c r="I388" s="40"/>
      <c r="J388" s="18"/>
      <c r="K388" s="19"/>
      <c r="L388" s="20"/>
      <c r="M388" s="55"/>
      <c r="N388" s="63"/>
      <c r="O388" s="19"/>
      <c r="P388" s="19"/>
      <c r="Q388" s="19"/>
      <c r="R388" s="19">
        <f t="shared" si="53"/>
        <v>0</v>
      </c>
      <c r="S388" s="61"/>
      <c r="T388" s="61"/>
      <c r="U388" s="61"/>
      <c r="V388" s="61"/>
      <c r="W388" s="61"/>
      <c r="X388" s="19"/>
      <c r="Y388" s="61"/>
      <c r="Z388" s="61"/>
      <c r="AA388" s="61"/>
      <c r="AB388" s="61"/>
      <c r="AC388" s="61"/>
      <c r="AD388" s="64"/>
      <c r="AE388" s="39"/>
    </row>
    <row r="389" spans="1:31" s="65" customFormat="1" ht="24.95" hidden="1" customHeight="1" x14ac:dyDescent="0.25">
      <c r="A389" s="55"/>
      <c r="B389" s="55"/>
      <c r="C389" s="56"/>
      <c r="D389" s="57"/>
      <c r="E389" s="66"/>
      <c r="F389" s="58"/>
      <c r="G389" s="55"/>
      <c r="H389" s="59"/>
      <c r="I389" s="60"/>
      <c r="J389" s="61"/>
      <c r="K389" s="62"/>
      <c r="L389" s="59"/>
      <c r="M389" s="55"/>
      <c r="N389" s="63" t="s">
        <v>17</v>
      </c>
      <c r="O389" s="19">
        <f>O390</f>
        <v>0</v>
      </c>
      <c r="P389" s="19">
        <f>P390</f>
        <v>0</v>
      </c>
      <c r="Q389" s="19">
        <v>0</v>
      </c>
      <c r="R389" s="19">
        <f t="shared" si="53"/>
        <v>0</v>
      </c>
      <c r="S389" s="61"/>
      <c r="T389" s="61"/>
      <c r="U389" s="61"/>
      <c r="V389" s="61"/>
      <c r="W389" s="61"/>
      <c r="X389" s="61"/>
      <c r="Y389" s="61"/>
      <c r="Z389" s="61"/>
      <c r="AA389" s="61"/>
      <c r="AB389" s="61"/>
      <c r="AC389" s="61"/>
      <c r="AD389" s="64"/>
      <c r="AE389" s="39"/>
    </row>
    <row r="390" spans="1:31" s="65" customFormat="1" ht="16.5" hidden="1" customHeight="1" x14ac:dyDescent="0.25">
      <c r="A390" s="24"/>
      <c r="B390" s="24"/>
      <c r="C390" s="56"/>
      <c r="D390" s="41"/>
      <c r="E390" s="43"/>
      <c r="F390" s="16"/>
      <c r="G390" s="24"/>
      <c r="H390" s="17"/>
      <c r="I390" s="40"/>
      <c r="J390" s="18"/>
      <c r="K390" s="19"/>
      <c r="L390" s="20"/>
      <c r="M390" s="55"/>
      <c r="N390" s="63"/>
      <c r="O390" s="19"/>
      <c r="P390" s="19"/>
      <c r="Q390" s="19"/>
      <c r="R390" s="19">
        <f t="shared" si="53"/>
        <v>0</v>
      </c>
      <c r="S390" s="61"/>
      <c r="T390" s="61"/>
      <c r="U390" s="61"/>
      <c r="V390" s="61"/>
      <c r="W390" s="61"/>
      <c r="X390" s="19"/>
      <c r="Y390" s="61"/>
      <c r="Z390" s="61"/>
      <c r="AA390" s="61"/>
      <c r="AB390" s="61"/>
      <c r="AC390" s="61"/>
      <c r="AD390" s="64"/>
      <c r="AE390" s="39"/>
    </row>
    <row r="391" spans="1:31" s="65" customFormat="1" ht="24.95" hidden="1" customHeight="1" x14ac:dyDescent="0.25">
      <c r="A391" s="55"/>
      <c r="B391" s="55"/>
      <c r="C391" s="56"/>
      <c r="D391" s="57"/>
      <c r="E391" s="66"/>
      <c r="F391" s="58"/>
      <c r="G391" s="55"/>
      <c r="H391" s="59"/>
      <c r="I391" s="60"/>
      <c r="J391" s="61"/>
      <c r="K391" s="62"/>
      <c r="L391" s="59"/>
      <c r="M391" s="55"/>
      <c r="N391" s="63" t="s">
        <v>22</v>
      </c>
      <c r="O391" s="19">
        <f>O392</f>
        <v>0</v>
      </c>
      <c r="P391" s="19">
        <f>P392</f>
        <v>0</v>
      </c>
      <c r="Q391" s="19">
        <v>0</v>
      </c>
      <c r="R391" s="19">
        <f t="shared" si="53"/>
        <v>0</v>
      </c>
      <c r="S391" s="61"/>
      <c r="T391" s="61"/>
      <c r="U391" s="61"/>
      <c r="V391" s="61"/>
      <c r="W391" s="61"/>
      <c r="X391" s="61"/>
      <c r="Y391" s="61"/>
      <c r="Z391" s="61"/>
      <c r="AA391" s="61"/>
      <c r="AB391" s="61"/>
      <c r="AC391" s="61"/>
      <c r="AD391" s="64"/>
      <c r="AE391" s="39"/>
    </row>
    <row r="392" spans="1:31" s="65" customFormat="1" ht="16.5" hidden="1" customHeight="1" x14ac:dyDescent="0.25">
      <c r="A392" s="24"/>
      <c r="B392" s="24"/>
      <c r="C392" s="56"/>
      <c r="D392" s="41"/>
      <c r="E392" s="43"/>
      <c r="F392" s="16"/>
      <c r="G392" s="24"/>
      <c r="H392" s="17"/>
      <c r="I392" s="40"/>
      <c r="J392" s="18"/>
      <c r="K392" s="19"/>
      <c r="L392" s="20"/>
      <c r="M392" s="55"/>
      <c r="N392" s="63"/>
      <c r="O392" s="19"/>
      <c r="P392" s="19"/>
      <c r="Q392" s="19"/>
      <c r="R392" s="19">
        <f t="shared" si="53"/>
        <v>0</v>
      </c>
      <c r="S392" s="61"/>
      <c r="T392" s="61"/>
      <c r="U392" s="61"/>
      <c r="V392" s="61"/>
      <c r="W392" s="61"/>
      <c r="X392" s="19"/>
      <c r="Y392" s="61"/>
      <c r="Z392" s="61"/>
      <c r="AA392" s="61"/>
      <c r="AB392" s="61"/>
      <c r="AC392" s="61"/>
      <c r="AD392" s="64"/>
      <c r="AE392" s="39"/>
    </row>
    <row r="393" spans="1:31" s="65" customFormat="1" ht="24.95" hidden="1" customHeight="1" x14ac:dyDescent="0.25">
      <c r="A393" s="55"/>
      <c r="B393" s="55"/>
      <c r="C393" s="56"/>
      <c r="D393" s="57"/>
      <c r="E393" s="66"/>
      <c r="F393" s="58"/>
      <c r="G393" s="55"/>
      <c r="H393" s="59"/>
      <c r="I393" s="60"/>
      <c r="J393" s="61"/>
      <c r="K393" s="62"/>
      <c r="L393" s="59"/>
      <c r="M393" s="55"/>
      <c r="N393" s="63" t="s">
        <v>23</v>
      </c>
      <c r="O393" s="19">
        <f>O394</f>
        <v>0</v>
      </c>
      <c r="P393" s="19">
        <f>P394</f>
        <v>0</v>
      </c>
      <c r="Q393" s="19">
        <v>0</v>
      </c>
      <c r="R393" s="19">
        <f t="shared" si="53"/>
        <v>0</v>
      </c>
      <c r="S393" s="61"/>
      <c r="T393" s="61"/>
      <c r="U393" s="61"/>
      <c r="V393" s="61"/>
      <c r="W393" s="61"/>
      <c r="X393" s="61"/>
      <c r="Y393" s="61"/>
      <c r="Z393" s="61"/>
      <c r="AA393" s="61"/>
      <c r="AB393" s="61"/>
      <c r="AC393" s="61"/>
      <c r="AD393" s="64"/>
      <c r="AE393" s="39"/>
    </row>
    <row r="394" spans="1:31" s="65" customFormat="1" ht="16.5" hidden="1" customHeight="1" x14ac:dyDescent="0.25">
      <c r="A394" s="24"/>
      <c r="B394" s="24"/>
      <c r="C394" s="56"/>
      <c r="D394" s="41"/>
      <c r="E394" s="43"/>
      <c r="F394" s="16"/>
      <c r="G394" s="24"/>
      <c r="H394" s="17"/>
      <c r="I394" s="40"/>
      <c r="J394" s="18"/>
      <c r="K394" s="19"/>
      <c r="L394" s="20"/>
      <c r="M394" s="55"/>
      <c r="N394" s="63"/>
      <c r="O394" s="19"/>
      <c r="P394" s="19"/>
      <c r="Q394" s="19"/>
      <c r="R394" s="19">
        <f t="shared" si="53"/>
        <v>0</v>
      </c>
      <c r="S394" s="61"/>
      <c r="T394" s="61"/>
      <c r="U394" s="61"/>
      <c r="V394" s="61"/>
      <c r="W394" s="61"/>
      <c r="X394" s="19"/>
      <c r="Y394" s="61"/>
      <c r="Z394" s="61"/>
      <c r="AA394" s="61"/>
      <c r="AB394" s="61"/>
      <c r="AC394" s="61"/>
      <c r="AD394" s="64"/>
      <c r="AE394" s="39"/>
    </row>
    <row r="395" spans="1:31" s="65" customFormat="1" ht="24.95" hidden="1" customHeight="1" x14ac:dyDescent="0.25">
      <c r="A395" s="55"/>
      <c r="B395" s="55"/>
      <c r="C395" s="56"/>
      <c r="D395" s="57"/>
      <c r="E395" s="66"/>
      <c r="F395" s="58"/>
      <c r="G395" s="55"/>
      <c r="H395" s="59"/>
      <c r="I395" s="60"/>
      <c r="J395" s="61"/>
      <c r="K395" s="62"/>
      <c r="L395" s="59"/>
      <c r="M395" s="55"/>
      <c r="N395" s="63" t="s">
        <v>24</v>
      </c>
      <c r="O395" s="19">
        <f>O396</f>
        <v>0</v>
      </c>
      <c r="P395" s="19">
        <f>P396</f>
        <v>0</v>
      </c>
      <c r="Q395" s="19">
        <v>0</v>
      </c>
      <c r="R395" s="19">
        <f t="shared" si="53"/>
        <v>0</v>
      </c>
      <c r="S395" s="61"/>
      <c r="T395" s="61"/>
      <c r="U395" s="61"/>
      <c r="V395" s="61"/>
      <c r="W395" s="61"/>
      <c r="X395" s="61"/>
      <c r="Y395" s="61"/>
      <c r="Z395" s="61"/>
      <c r="AA395" s="61"/>
      <c r="AB395" s="61"/>
      <c r="AC395" s="61"/>
      <c r="AD395" s="64"/>
      <c r="AE395" s="39"/>
    </row>
    <row r="396" spans="1:31" s="65" customFormat="1" ht="15.95" hidden="1" customHeight="1" x14ac:dyDescent="0.25">
      <c r="A396" s="24"/>
      <c r="B396" s="24"/>
      <c r="C396" s="56"/>
      <c r="D396" s="41"/>
      <c r="E396" s="43"/>
      <c r="F396" s="16"/>
      <c r="G396" s="24"/>
      <c r="H396" s="17"/>
      <c r="I396" s="40"/>
      <c r="J396" s="18"/>
      <c r="K396" s="19"/>
      <c r="L396" s="20"/>
      <c r="M396" s="55"/>
      <c r="N396" s="63"/>
      <c r="O396" s="19"/>
      <c r="P396" s="19"/>
      <c r="Q396" s="19"/>
      <c r="R396" s="19">
        <f t="shared" si="53"/>
        <v>0</v>
      </c>
      <c r="S396" s="61"/>
      <c r="T396" s="61"/>
      <c r="U396" s="61"/>
      <c r="V396" s="61"/>
      <c r="W396" s="61"/>
      <c r="X396" s="19"/>
      <c r="Y396" s="61"/>
      <c r="Z396" s="61"/>
      <c r="AA396" s="61"/>
      <c r="AB396" s="61"/>
      <c r="AC396" s="61"/>
      <c r="AD396" s="64"/>
      <c r="AE396" s="39"/>
    </row>
    <row r="397" spans="1:31" s="65" customFormat="1" ht="24.95" hidden="1" customHeight="1" x14ac:dyDescent="0.25">
      <c r="A397" s="55"/>
      <c r="B397" s="55"/>
      <c r="C397" s="56"/>
      <c r="D397" s="57"/>
      <c r="E397" s="66"/>
      <c r="F397" s="58"/>
      <c r="G397" s="55"/>
      <c r="H397" s="59"/>
      <c r="I397" s="60"/>
      <c r="J397" s="61"/>
      <c r="K397" s="62"/>
      <c r="L397" s="59"/>
      <c r="M397" s="55"/>
      <c r="N397" s="63" t="s">
        <v>25</v>
      </c>
      <c r="O397" s="19">
        <f>O398</f>
        <v>0</v>
      </c>
      <c r="P397" s="19">
        <f>P398</f>
        <v>0</v>
      </c>
      <c r="Q397" s="19">
        <v>0</v>
      </c>
      <c r="R397" s="19">
        <f t="shared" si="53"/>
        <v>0</v>
      </c>
      <c r="S397" s="61"/>
      <c r="T397" s="61"/>
      <c r="U397" s="61"/>
      <c r="V397" s="61"/>
      <c r="W397" s="61"/>
      <c r="X397" s="61"/>
      <c r="Y397" s="61"/>
      <c r="Z397" s="61"/>
      <c r="AA397" s="61"/>
      <c r="AB397" s="61"/>
      <c r="AC397" s="61"/>
      <c r="AD397" s="64"/>
      <c r="AE397" s="39"/>
    </row>
    <row r="398" spans="1:31" s="65" customFormat="1" ht="15.95" hidden="1" customHeight="1" x14ac:dyDescent="0.25">
      <c r="A398" s="24"/>
      <c r="B398" s="24"/>
      <c r="C398" s="56"/>
      <c r="D398" s="41"/>
      <c r="E398" s="43"/>
      <c r="F398" s="16"/>
      <c r="G398" s="24"/>
      <c r="H398" s="17"/>
      <c r="I398" s="40"/>
      <c r="J398" s="18"/>
      <c r="K398" s="19"/>
      <c r="L398" s="20"/>
      <c r="M398" s="55"/>
      <c r="N398" s="63"/>
      <c r="O398" s="19"/>
      <c r="P398" s="19"/>
      <c r="Q398" s="19"/>
      <c r="R398" s="19">
        <f t="shared" si="53"/>
        <v>0</v>
      </c>
      <c r="S398" s="61"/>
      <c r="T398" s="61"/>
      <c r="U398" s="61"/>
      <c r="V398" s="61"/>
      <c r="W398" s="61"/>
      <c r="X398" s="19"/>
      <c r="Y398" s="61"/>
      <c r="Z398" s="61"/>
      <c r="AA398" s="61"/>
      <c r="AB398" s="61"/>
      <c r="AC398" s="61"/>
      <c r="AD398" s="64"/>
      <c r="AE398" s="39"/>
    </row>
    <row r="399" spans="1:31" s="65" customFormat="1" ht="24.95" hidden="1" customHeight="1" x14ac:dyDescent="0.25">
      <c r="A399" s="55"/>
      <c r="B399" s="55"/>
      <c r="C399" s="56"/>
      <c r="D399" s="57"/>
      <c r="E399" s="66"/>
      <c r="F399" s="67"/>
      <c r="G399" s="55"/>
      <c r="H399" s="59"/>
      <c r="I399" s="60"/>
      <c r="J399" s="61"/>
      <c r="K399" s="62"/>
      <c r="L399" s="59"/>
      <c r="M399" s="55"/>
      <c r="N399" s="63" t="s">
        <v>26</v>
      </c>
      <c r="O399" s="19">
        <v>0</v>
      </c>
      <c r="P399" s="19">
        <f>P400</f>
        <v>0</v>
      </c>
      <c r="Q399" s="19">
        <v>0</v>
      </c>
      <c r="R399" s="19">
        <f t="shared" si="53"/>
        <v>0</v>
      </c>
      <c r="S399" s="61"/>
      <c r="T399" s="61"/>
      <c r="U399" s="61"/>
      <c r="V399" s="61"/>
      <c r="W399" s="61"/>
      <c r="X399" s="61"/>
      <c r="Y399" s="61"/>
      <c r="Z399" s="61"/>
      <c r="AA399" s="61"/>
      <c r="AB399" s="61"/>
      <c r="AC399" s="61"/>
      <c r="AD399" s="64"/>
      <c r="AE399" s="39"/>
    </row>
    <row r="400" spans="1:31" s="65" customFormat="1" ht="16.5" hidden="1" customHeight="1" x14ac:dyDescent="0.25">
      <c r="A400" s="55"/>
      <c r="B400" s="55"/>
      <c r="C400" s="56"/>
      <c r="D400" s="57"/>
      <c r="E400" s="66"/>
      <c r="F400" s="58"/>
      <c r="G400" s="55"/>
      <c r="H400" s="59"/>
      <c r="I400" s="60"/>
      <c r="J400" s="61"/>
      <c r="K400" s="62"/>
      <c r="L400" s="59"/>
      <c r="M400" s="55"/>
      <c r="N400" s="63"/>
      <c r="O400" s="19"/>
      <c r="P400" s="19"/>
      <c r="Q400" s="19"/>
      <c r="R400" s="19">
        <f t="shared" si="53"/>
        <v>0</v>
      </c>
      <c r="S400" s="61"/>
      <c r="T400" s="61"/>
      <c r="U400" s="61"/>
      <c r="V400" s="61"/>
      <c r="W400" s="61"/>
      <c r="X400" s="61"/>
      <c r="Y400" s="61"/>
      <c r="Z400" s="61"/>
      <c r="AA400" s="61"/>
      <c r="AB400" s="61"/>
      <c r="AC400" s="61"/>
      <c r="AD400" s="64"/>
      <c r="AE400" s="39"/>
    </row>
    <row r="401" spans="1:31" s="65" customFormat="1" ht="24.95" hidden="1" customHeight="1" x14ac:dyDescent="0.25">
      <c r="A401" s="55"/>
      <c r="B401" s="55"/>
      <c r="C401" s="56"/>
      <c r="D401" s="57"/>
      <c r="E401" s="66"/>
      <c r="F401" s="67"/>
      <c r="G401" s="55"/>
      <c r="H401" s="59"/>
      <c r="I401" s="60"/>
      <c r="J401" s="61"/>
      <c r="K401" s="62"/>
      <c r="L401" s="59"/>
      <c r="M401" s="55"/>
      <c r="N401" s="63" t="s">
        <v>18</v>
      </c>
      <c r="O401" s="19">
        <f>O402</f>
        <v>0</v>
      </c>
      <c r="P401" s="19">
        <f>P402+P403</f>
        <v>0</v>
      </c>
      <c r="Q401" s="19">
        <v>0</v>
      </c>
      <c r="R401" s="19">
        <f t="shared" si="53"/>
        <v>0</v>
      </c>
      <c r="S401" s="61"/>
      <c r="T401" s="61"/>
      <c r="U401" s="61"/>
      <c r="V401" s="61"/>
      <c r="W401" s="61"/>
      <c r="X401" s="61"/>
      <c r="Y401" s="61"/>
      <c r="Z401" s="61"/>
      <c r="AA401" s="61"/>
      <c r="AB401" s="61"/>
      <c r="AC401" s="61"/>
      <c r="AD401" s="64"/>
      <c r="AE401" s="39"/>
    </row>
    <row r="402" spans="1:31" s="65" customFormat="1" ht="16.5" hidden="1" customHeight="1" x14ac:dyDescent="0.25">
      <c r="A402" s="55"/>
      <c r="B402" s="55"/>
      <c r="C402" s="56"/>
      <c r="D402" s="57"/>
      <c r="E402" s="66"/>
      <c r="F402" s="58"/>
      <c r="G402" s="55"/>
      <c r="H402" s="59"/>
      <c r="I402" s="60"/>
      <c r="J402" s="61"/>
      <c r="K402" s="62"/>
      <c r="L402" s="59"/>
      <c r="M402" s="55"/>
      <c r="N402" s="63"/>
      <c r="O402" s="19"/>
      <c r="P402" s="19"/>
      <c r="Q402" s="19"/>
      <c r="R402" s="19"/>
      <c r="S402" s="61"/>
      <c r="T402" s="61"/>
      <c r="U402" s="61"/>
      <c r="V402" s="61"/>
      <c r="W402" s="61"/>
      <c r="X402" s="61"/>
      <c r="Y402" s="61"/>
      <c r="Z402" s="61"/>
      <c r="AA402" s="61"/>
      <c r="AB402" s="61"/>
      <c r="AC402" s="61"/>
      <c r="AD402" s="64"/>
      <c r="AE402" s="39"/>
    </row>
    <row r="403" spans="1:31" s="65" customFormat="1" ht="16.5" hidden="1" customHeight="1" x14ac:dyDescent="0.25">
      <c r="A403" s="55"/>
      <c r="B403" s="55"/>
      <c r="C403" s="56"/>
      <c r="D403" s="57"/>
      <c r="E403" s="66"/>
      <c r="F403" s="58"/>
      <c r="G403" s="55"/>
      <c r="H403" s="59"/>
      <c r="I403" s="60"/>
      <c r="J403" s="61"/>
      <c r="K403" s="62"/>
      <c r="L403" s="59"/>
      <c r="M403" s="55"/>
      <c r="N403" s="63"/>
      <c r="O403" s="19"/>
      <c r="P403" s="19"/>
      <c r="Q403" s="19"/>
      <c r="R403" s="19">
        <f>P403</f>
        <v>0</v>
      </c>
      <c r="S403" s="61"/>
      <c r="T403" s="61"/>
      <c r="U403" s="61"/>
      <c r="V403" s="61"/>
      <c r="W403" s="61"/>
      <c r="X403" s="61"/>
      <c r="Y403" s="61"/>
      <c r="Z403" s="61"/>
      <c r="AA403" s="61"/>
      <c r="AB403" s="61"/>
      <c r="AC403" s="61"/>
      <c r="AD403" s="64"/>
      <c r="AE403" s="39"/>
    </row>
    <row r="404" spans="1:31" s="65" customFormat="1" ht="39.950000000000003" customHeight="1" x14ac:dyDescent="0.25">
      <c r="A404" s="68"/>
      <c r="B404" s="68">
        <v>44559</v>
      </c>
      <c r="C404" s="26" t="s">
        <v>111</v>
      </c>
      <c r="D404" s="41" t="s">
        <v>9</v>
      </c>
      <c r="E404" s="43" t="s">
        <v>19</v>
      </c>
      <c r="F404" s="16" t="s">
        <v>112</v>
      </c>
      <c r="G404" s="24">
        <v>44557</v>
      </c>
      <c r="H404" s="17"/>
      <c r="I404" s="40" t="s">
        <v>10</v>
      </c>
      <c r="J404" s="18">
        <v>44922</v>
      </c>
      <c r="K404" s="19">
        <v>500000000</v>
      </c>
      <c r="L404" s="20">
        <v>9.5000000000000001E-2</v>
      </c>
      <c r="M404" s="55"/>
      <c r="N404" s="63"/>
      <c r="O404" s="19"/>
      <c r="P404" s="19"/>
      <c r="Q404" s="19"/>
      <c r="R404" s="19"/>
      <c r="S404" s="61"/>
      <c r="T404" s="61"/>
      <c r="U404" s="61"/>
      <c r="V404" s="61"/>
      <c r="W404" s="61"/>
      <c r="X404" s="19"/>
      <c r="Y404" s="61"/>
      <c r="Z404" s="61"/>
      <c r="AA404" s="61"/>
      <c r="AB404" s="61"/>
      <c r="AC404" s="61"/>
      <c r="AD404" s="64"/>
      <c r="AE404" s="39"/>
    </row>
    <row r="405" spans="1:31" s="65" customFormat="1" ht="16.5" customHeight="1" x14ac:dyDescent="0.25">
      <c r="A405" s="55"/>
      <c r="B405" s="55"/>
      <c r="C405" s="56"/>
      <c r="D405" s="57"/>
      <c r="E405" s="66"/>
      <c r="F405" s="67"/>
      <c r="G405" s="55"/>
      <c r="H405" s="59"/>
      <c r="I405" s="60"/>
      <c r="J405" s="61"/>
      <c r="K405" s="62"/>
      <c r="L405" s="59"/>
      <c r="M405" s="55"/>
      <c r="N405" s="63"/>
      <c r="O405" s="19"/>
      <c r="P405" s="19"/>
      <c r="Q405" s="19"/>
      <c r="R405" s="19"/>
      <c r="S405" s="61"/>
      <c r="T405" s="61"/>
      <c r="U405" s="61"/>
      <c r="V405" s="61"/>
      <c r="W405" s="61"/>
      <c r="X405" s="61"/>
      <c r="Y405" s="61"/>
      <c r="Z405" s="61"/>
      <c r="AA405" s="61"/>
      <c r="AB405" s="61"/>
      <c r="AC405" s="61"/>
      <c r="AD405" s="64"/>
      <c r="AE405" s="39"/>
    </row>
    <row r="406" spans="1:31" s="65" customFormat="1" ht="15" customHeight="1" x14ac:dyDescent="0.2">
      <c r="A406" s="68"/>
      <c r="B406" s="68"/>
      <c r="C406" s="26"/>
      <c r="D406" s="41"/>
      <c r="E406" s="44"/>
      <c r="F406" s="16"/>
      <c r="G406" s="24"/>
      <c r="H406" s="17"/>
      <c r="I406" s="40"/>
      <c r="J406" s="18"/>
      <c r="K406" s="19"/>
      <c r="L406" s="20"/>
      <c r="M406" s="55"/>
      <c r="N406" s="63"/>
      <c r="O406" s="19"/>
      <c r="P406" s="19"/>
      <c r="Q406" s="19"/>
      <c r="R406" s="19"/>
      <c r="S406" s="61"/>
      <c r="T406" s="61"/>
      <c r="U406" s="61"/>
      <c r="V406" s="61"/>
      <c r="W406" s="61"/>
      <c r="X406" s="19"/>
      <c r="Y406" s="61"/>
      <c r="Z406" s="61"/>
      <c r="AA406" s="61"/>
      <c r="AB406" s="61"/>
      <c r="AC406" s="61"/>
      <c r="AD406" s="64"/>
      <c r="AE406" s="39"/>
    </row>
    <row r="407" spans="1:31" ht="24" customHeight="1" x14ac:dyDescent="0.2">
      <c r="A407" s="33" t="s">
        <v>13</v>
      </c>
      <c r="B407" s="33"/>
      <c r="C407" s="70"/>
      <c r="D407" s="71" t="s">
        <v>11</v>
      </c>
      <c r="E407" s="33"/>
      <c r="F407" s="72"/>
      <c r="G407" s="70"/>
      <c r="H407" s="70"/>
      <c r="I407" s="33"/>
      <c r="J407" s="73"/>
      <c r="K407" s="37">
        <f>K13+K43+K70+K101+K128+K156+K185+K213+K242+K269+K297+K324+K351+K378</f>
        <v>7150000000</v>
      </c>
      <c r="L407" s="37"/>
      <c r="M407" s="37"/>
      <c r="N407" s="37"/>
      <c r="O407" s="37">
        <f>O13+O43+O70+O101+O128+O156+O185+O213+O242+O269+O297+O324+O351+O378</f>
        <v>3020000000</v>
      </c>
      <c r="P407" s="37">
        <f t="shared" ref="P407:AC407" si="54">P13+P43+P70+P101+P128+P156+P185+P213+P242+P269+P297+P324+P351+P378</f>
        <v>79146614.219999984</v>
      </c>
      <c r="Q407" s="37">
        <f t="shared" si="54"/>
        <v>0</v>
      </c>
      <c r="R407" s="37">
        <f t="shared" si="54"/>
        <v>3099146614.2200003</v>
      </c>
      <c r="S407" s="37">
        <f t="shared" si="54"/>
        <v>4880000000</v>
      </c>
      <c r="T407" s="37">
        <f t="shared" si="54"/>
        <v>91050351.919999987</v>
      </c>
      <c r="U407" s="37">
        <f t="shared" si="54"/>
        <v>0</v>
      </c>
      <c r="V407" s="37">
        <f t="shared" si="54"/>
        <v>0</v>
      </c>
      <c r="W407" s="37"/>
      <c r="X407" s="37">
        <f t="shared" si="54"/>
        <v>1500000000</v>
      </c>
      <c r="Y407" s="37">
        <f t="shared" si="54"/>
        <v>98592465.753424659</v>
      </c>
      <c r="Z407" s="37">
        <f t="shared" si="54"/>
        <v>1598592465.7534246</v>
      </c>
      <c r="AA407" s="37">
        <f t="shared" si="54"/>
        <v>0</v>
      </c>
      <c r="AB407" s="37">
        <f t="shared" si="54"/>
        <v>0</v>
      </c>
      <c r="AC407" s="37">
        <f t="shared" si="54"/>
        <v>0</v>
      </c>
      <c r="AD407" s="37"/>
      <c r="AE407" s="39"/>
    </row>
    <row r="408" spans="1:31" x14ac:dyDescent="0.2">
      <c r="K408" s="39"/>
    </row>
    <row r="409" spans="1:31" x14ac:dyDescent="0.2">
      <c r="A409" s="74"/>
      <c r="B409" s="74"/>
      <c r="Y409" s="75"/>
    </row>
    <row r="411" spans="1:31" x14ac:dyDescent="0.2">
      <c r="K411" s="39"/>
      <c r="L411" s="39"/>
      <c r="M411" s="39"/>
      <c r="N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</row>
    <row r="412" spans="1:31" x14ac:dyDescent="0.2"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</row>
    <row r="416" spans="1:31" x14ac:dyDescent="0.2">
      <c r="P416" s="39"/>
    </row>
    <row r="417" spans="14:25" x14ac:dyDescent="0.2">
      <c r="N417" s="39"/>
      <c r="O417" s="28"/>
      <c r="Y417" s="28"/>
    </row>
  </sheetData>
  <mergeCells count="24">
    <mergeCell ref="W9:W11"/>
    <mergeCell ref="F9:F11"/>
    <mergeCell ref="M9:M11"/>
    <mergeCell ref="G9:G11"/>
    <mergeCell ref="I9:I11"/>
    <mergeCell ref="J9:J11"/>
    <mergeCell ref="K9:K11"/>
    <mergeCell ref="L9:L11"/>
    <mergeCell ref="Z6:AD6"/>
    <mergeCell ref="A7:AD7"/>
    <mergeCell ref="AB1:AC1"/>
    <mergeCell ref="A2:AD4"/>
    <mergeCell ref="A9:A11"/>
    <mergeCell ref="N9:R10"/>
    <mergeCell ref="V9:V10"/>
    <mergeCell ref="X9:Z10"/>
    <mergeCell ref="AA9:AC10"/>
    <mergeCell ref="A8:AD8"/>
    <mergeCell ref="D9:D11"/>
    <mergeCell ref="E9:E11"/>
    <mergeCell ref="AD9:AD11"/>
    <mergeCell ref="B9:B11"/>
    <mergeCell ref="C9:C11"/>
    <mergeCell ref="S9:U10"/>
  </mergeCells>
  <phoneticPr fontId="4" type="noConversion"/>
  <pageMargins left="0.31" right="0" top="0" bottom="0" header="0" footer="0"/>
  <pageSetup paperSize="8" scale="57" fitToHeight="0" orientation="landscape" r:id="rId1"/>
  <rowBreaks count="2" manualBreakCount="2">
    <brk id="126" max="29" man="1"/>
    <brk id="194" max="2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7"/>
  <sheetViews>
    <sheetView tabSelected="1" view="pageBreakPreview" topLeftCell="A4" zoomScale="70" zoomScaleNormal="70" zoomScaleSheetLayoutView="70" zoomScalePageLayoutView="90" workbookViewId="0">
      <pane ySplit="5" topLeftCell="A9" activePane="bottomLeft" state="frozen"/>
      <selection activeCell="A4" sqref="A4"/>
      <selection pane="bottomLeft" activeCell="O36" sqref="O36"/>
    </sheetView>
  </sheetViews>
  <sheetFormatPr defaultRowHeight="12.75" x14ac:dyDescent="0.2"/>
  <cols>
    <col min="1" max="2" width="10.85546875" style="28" customWidth="1"/>
    <col min="3" max="3" width="8.5703125" style="28" customWidth="1"/>
    <col min="4" max="5" width="15.7109375" style="28" customWidth="1"/>
    <col min="6" max="6" width="19.85546875" style="28" customWidth="1"/>
    <col min="7" max="7" width="10.7109375" style="28" customWidth="1"/>
    <col min="8" max="8" width="0.28515625" style="28" hidden="1" customWidth="1"/>
    <col min="9" max="9" width="23.85546875" style="28" customWidth="1"/>
    <col min="10" max="10" width="11.7109375" style="28" customWidth="1"/>
    <col min="11" max="11" width="17.28515625" style="28" customWidth="1"/>
    <col min="12" max="12" width="7" style="28" customWidth="1"/>
    <col min="13" max="13" width="11" style="28" customWidth="1"/>
    <col min="14" max="14" width="11.7109375" style="28" customWidth="1"/>
    <col min="15" max="15" width="17.140625" style="39" customWidth="1"/>
    <col min="16" max="16" width="15.85546875" style="28" customWidth="1"/>
    <col min="17" max="17" width="11.28515625" style="28" customWidth="1"/>
    <col min="18" max="18" width="17" style="28" customWidth="1"/>
    <col min="19" max="19" width="17.85546875" style="28" customWidth="1"/>
    <col min="20" max="20" width="16.5703125" style="28" customWidth="1"/>
    <col min="21" max="21" width="5.28515625" style="28" customWidth="1"/>
    <col min="22" max="22" width="15.85546875" style="28" customWidth="1"/>
    <col min="23" max="23" width="10.28515625" style="28" customWidth="1"/>
    <col min="24" max="24" width="17.42578125" style="28" customWidth="1"/>
    <col min="25" max="25" width="15.28515625" style="1" customWidth="1"/>
    <col min="26" max="26" width="16" style="28" customWidth="1"/>
    <col min="27" max="27" width="6.5703125" style="28" customWidth="1"/>
    <col min="28" max="28" width="5.42578125" style="28" customWidth="1"/>
    <col min="29" max="29" width="7.7109375" style="28" customWidth="1"/>
    <col min="30" max="30" width="4.28515625" style="28" customWidth="1"/>
    <col min="31" max="31" width="15.85546875" style="28" bestFit="1" customWidth="1"/>
    <col min="32" max="32" width="19.28515625" style="28" customWidth="1"/>
    <col min="33" max="33" width="10.85546875" style="28" bestFit="1" customWidth="1"/>
    <col min="34" max="16384" width="9.140625" style="28"/>
  </cols>
  <sheetData>
    <row r="1" spans="1:31" ht="0.75" hidden="1" customHeight="1" x14ac:dyDescent="0.2">
      <c r="AB1" s="113"/>
      <c r="AC1" s="113"/>
    </row>
    <row r="2" spans="1:31" ht="12.75" customHeight="1" x14ac:dyDescent="0.2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</row>
    <row r="3" spans="1:31" ht="12.75" customHeight="1" x14ac:dyDescent="0.2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</row>
    <row r="4" spans="1:31" ht="31.5" customHeight="1" thickBot="1" x14ac:dyDescent="0.25">
      <c r="A4" s="112" t="s">
        <v>30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</row>
    <row r="5" spans="1:31" ht="14.25" customHeight="1" x14ac:dyDescent="0.2">
      <c r="A5" s="151" t="s">
        <v>35</v>
      </c>
      <c r="B5" s="139" t="s">
        <v>36</v>
      </c>
      <c r="C5" s="139" t="s">
        <v>44</v>
      </c>
      <c r="D5" s="145" t="s">
        <v>37</v>
      </c>
      <c r="E5" s="148" t="s">
        <v>45</v>
      </c>
      <c r="F5" s="148" t="s">
        <v>46</v>
      </c>
      <c r="G5" s="154" t="s">
        <v>47</v>
      </c>
      <c r="H5" s="76" t="s">
        <v>0</v>
      </c>
      <c r="I5" s="148" t="s">
        <v>41</v>
      </c>
      <c r="J5" s="148" t="s">
        <v>48</v>
      </c>
      <c r="K5" s="177" t="s">
        <v>54</v>
      </c>
      <c r="L5" s="154" t="s">
        <v>1</v>
      </c>
      <c r="M5" s="154" t="s">
        <v>2</v>
      </c>
      <c r="N5" s="158" t="s">
        <v>3</v>
      </c>
      <c r="O5" s="159"/>
      <c r="P5" s="159"/>
      <c r="Q5" s="159"/>
      <c r="R5" s="160"/>
      <c r="S5" s="158" t="s">
        <v>4</v>
      </c>
      <c r="T5" s="159"/>
      <c r="U5" s="160"/>
      <c r="V5" s="145" t="s">
        <v>5</v>
      </c>
      <c r="W5" s="165" t="s">
        <v>43</v>
      </c>
      <c r="X5" s="168" t="s">
        <v>6</v>
      </c>
      <c r="Y5" s="169"/>
      <c r="Z5" s="170"/>
      <c r="AA5" s="158" t="s">
        <v>7</v>
      </c>
      <c r="AB5" s="159"/>
      <c r="AC5" s="160"/>
      <c r="AD5" s="174" t="s">
        <v>33</v>
      </c>
    </row>
    <row r="6" spans="1:31" ht="44.25" customHeight="1" x14ac:dyDescent="0.2">
      <c r="A6" s="152"/>
      <c r="B6" s="140"/>
      <c r="C6" s="140"/>
      <c r="D6" s="146"/>
      <c r="E6" s="149"/>
      <c r="F6" s="149"/>
      <c r="G6" s="155"/>
      <c r="H6" s="77"/>
      <c r="I6" s="149"/>
      <c r="J6" s="149"/>
      <c r="K6" s="178"/>
      <c r="L6" s="155"/>
      <c r="M6" s="155"/>
      <c r="N6" s="161"/>
      <c r="O6" s="162"/>
      <c r="P6" s="162"/>
      <c r="Q6" s="162"/>
      <c r="R6" s="163"/>
      <c r="S6" s="161"/>
      <c r="T6" s="162"/>
      <c r="U6" s="163"/>
      <c r="V6" s="164"/>
      <c r="W6" s="166"/>
      <c r="X6" s="171"/>
      <c r="Y6" s="172"/>
      <c r="Z6" s="173"/>
      <c r="AA6" s="161"/>
      <c r="AB6" s="162"/>
      <c r="AC6" s="163"/>
      <c r="AD6" s="175"/>
    </row>
    <row r="7" spans="1:31" ht="51.75" customHeight="1" thickBot="1" x14ac:dyDescent="0.25">
      <c r="A7" s="153"/>
      <c r="B7" s="141"/>
      <c r="C7" s="141"/>
      <c r="D7" s="78"/>
      <c r="E7" s="79"/>
      <c r="F7" s="79"/>
      <c r="G7" s="80"/>
      <c r="H7" s="79"/>
      <c r="I7" s="81"/>
      <c r="J7" s="81"/>
      <c r="K7" s="79"/>
      <c r="L7" s="80"/>
      <c r="M7" s="80"/>
      <c r="N7" s="82" t="s">
        <v>8</v>
      </c>
      <c r="O7" s="53" t="s">
        <v>50</v>
      </c>
      <c r="P7" s="54" t="s">
        <v>51</v>
      </c>
      <c r="Q7" s="54" t="s">
        <v>52</v>
      </c>
      <c r="R7" s="54" t="s">
        <v>53</v>
      </c>
      <c r="S7" s="53" t="s">
        <v>50</v>
      </c>
      <c r="T7" s="54" t="s">
        <v>51</v>
      </c>
      <c r="U7" s="83" t="s">
        <v>52</v>
      </c>
      <c r="V7" s="53" t="s">
        <v>50</v>
      </c>
      <c r="W7" s="167"/>
      <c r="X7" s="53" t="s">
        <v>50</v>
      </c>
      <c r="Y7" s="54" t="s">
        <v>51</v>
      </c>
      <c r="Z7" s="54" t="s">
        <v>53</v>
      </c>
      <c r="AA7" s="53" t="s">
        <v>50</v>
      </c>
      <c r="AB7" s="54" t="s">
        <v>51</v>
      </c>
      <c r="AC7" s="54" t="s">
        <v>53</v>
      </c>
      <c r="AD7" s="176"/>
    </row>
    <row r="8" spans="1:31" ht="18.75" hidden="1" customHeight="1" x14ac:dyDescent="0.25">
      <c r="A8" s="2"/>
      <c r="B8" s="3"/>
      <c r="C8" s="4"/>
      <c r="D8" s="4"/>
      <c r="E8" s="5"/>
      <c r="F8" s="6"/>
      <c r="G8" s="7"/>
      <c r="H8" s="8"/>
      <c r="I8" s="9"/>
      <c r="J8" s="10"/>
      <c r="K8" s="11"/>
      <c r="L8" s="8"/>
      <c r="M8" s="8"/>
      <c r="N8" s="12"/>
      <c r="O8" s="11"/>
      <c r="P8" s="11"/>
      <c r="Q8" s="11"/>
      <c r="R8" s="11" t="s">
        <v>12</v>
      </c>
      <c r="S8" s="11"/>
      <c r="T8" s="11"/>
      <c r="U8" s="11"/>
      <c r="V8" s="11"/>
      <c r="W8" s="11"/>
      <c r="X8" s="13"/>
      <c r="Y8" s="11"/>
      <c r="Z8" s="11"/>
      <c r="AA8" s="11"/>
      <c r="AB8" s="11"/>
      <c r="AC8" s="11"/>
      <c r="AD8" s="14"/>
    </row>
    <row r="9" spans="1:31" ht="180.75" customHeight="1" x14ac:dyDescent="0.2">
      <c r="A9" s="29" t="s">
        <v>27</v>
      </c>
      <c r="B9" s="24" t="s">
        <v>27</v>
      </c>
      <c r="C9" s="17" t="s">
        <v>20</v>
      </c>
      <c r="D9" s="26" t="s">
        <v>94</v>
      </c>
      <c r="E9" s="35" t="s">
        <v>21</v>
      </c>
      <c r="F9" s="84" t="s">
        <v>59</v>
      </c>
      <c r="G9" s="85" t="s">
        <v>31</v>
      </c>
      <c r="H9" s="70"/>
      <c r="I9" s="86" t="s">
        <v>32</v>
      </c>
      <c r="J9" s="24">
        <v>47452</v>
      </c>
      <c r="K9" s="37">
        <v>834881662.41999996</v>
      </c>
      <c r="L9" s="38">
        <v>0.1</v>
      </c>
      <c r="M9" s="24" t="s">
        <v>57</v>
      </c>
      <c r="N9" s="24" t="s">
        <v>90</v>
      </c>
      <c r="O9" s="19">
        <f>O10</f>
        <v>0</v>
      </c>
      <c r="P9" s="19">
        <f t="shared" ref="P9:Q9" si="0">P10</f>
        <v>394308.26</v>
      </c>
      <c r="Q9" s="19">
        <f t="shared" si="0"/>
        <v>0</v>
      </c>
      <c r="R9" s="19">
        <f>O9+P9+Q9</f>
        <v>394308.26</v>
      </c>
      <c r="S9" s="19">
        <f>440573400+O9</f>
        <v>440573400</v>
      </c>
      <c r="T9" s="19">
        <f>95332564.3+394308.26+394308.26+394308.26+P9</f>
        <v>96909797.340000018</v>
      </c>
      <c r="U9" s="19">
        <f>Q9</f>
        <v>0</v>
      </c>
      <c r="V9" s="19">
        <v>0</v>
      </c>
      <c r="W9" s="19"/>
      <c r="X9" s="87">
        <f>K9-S9</f>
        <v>394308262.41999996</v>
      </c>
      <c r="Y9" s="19">
        <f>2726686.94-P9</f>
        <v>2332378.6799999997</v>
      </c>
      <c r="Z9" s="19">
        <f>X9+Y9</f>
        <v>396640641.09999996</v>
      </c>
      <c r="AA9" s="19">
        <v>0</v>
      </c>
      <c r="AB9" s="19">
        <v>0</v>
      </c>
      <c r="AC9" s="19">
        <v>0</v>
      </c>
      <c r="AD9" s="32"/>
      <c r="AE9" s="39"/>
    </row>
    <row r="10" spans="1:31" ht="24.95" customHeight="1" x14ac:dyDescent="0.2">
      <c r="A10" s="23"/>
      <c r="B10" s="34"/>
      <c r="C10" s="21"/>
      <c r="D10" s="26"/>
      <c r="E10" s="44"/>
      <c r="F10" s="44"/>
      <c r="G10" s="24"/>
      <c r="H10" s="17"/>
      <c r="I10" s="40"/>
      <c r="J10" s="36"/>
      <c r="K10" s="19"/>
      <c r="L10" s="20"/>
      <c r="M10" s="25"/>
      <c r="N10" s="24" t="s">
        <v>18</v>
      </c>
      <c r="O10" s="22">
        <f>O11</f>
        <v>0</v>
      </c>
      <c r="P10" s="22">
        <f t="shared" ref="P10" si="1">P11</f>
        <v>394308.26</v>
      </c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7"/>
      <c r="AE10" s="39"/>
    </row>
    <row r="11" spans="1:31" ht="16.5" customHeight="1" x14ac:dyDescent="0.2">
      <c r="A11" s="23"/>
      <c r="B11" s="34"/>
      <c r="C11" s="21"/>
      <c r="D11" s="26"/>
      <c r="E11" s="44"/>
      <c r="F11" s="44"/>
      <c r="G11" s="24"/>
      <c r="H11" s="17"/>
      <c r="I11" s="40"/>
      <c r="J11" s="36"/>
      <c r="K11" s="19"/>
      <c r="L11" s="20"/>
      <c r="M11" s="25"/>
      <c r="N11" s="63">
        <v>44554</v>
      </c>
      <c r="O11" s="22"/>
      <c r="P11" s="22">
        <v>394308.26</v>
      </c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7"/>
      <c r="AE11" s="39"/>
    </row>
    <row r="12" spans="1:31" ht="90" customHeight="1" x14ac:dyDescent="0.2">
      <c r="A12" s="29">
        <v>44176</v>
      </c>
      <c r="B12" s="24">
        <v>44176</v>
      </c>
      <c r="C12" s="17" t="s">
        <v>82</v>
      </c>
      <c r="D12" s="26" t="s">
        <v>93</v>
      </c>
      <c r="E12" s="35" t="s">
        <v>21</v>
      </c>
      <c r="F12" s="26" t="s">
        <v>86</v>
      </c>
      <c r="G12" s="24">
        <v>44176</v>
      </c>
      <c r="H12" s="88"/>
      <c r="I12" s="40" t="s">
        <v>89</v>
      </c>
      <c r="J12" s="89">
        <v>44713</v>
      </c>
      <c r="K12" s="37">
        <v>243387909</v>
      </c>
      <c r="L12" s="38">
        <v>0.1</v>
      </c>
      <c r="M12" s="89" t="s">
        <v>83</v>
      </c>
      <c r="N12" s="24" t="s">
        <v>90</v>
      </c>
      <c r="O12" s="19">
        <f>O13</f>
        <v>89923386.680000007</v>
      </c>
      <c r="P12" s="22">
        <f>P13+P15</f>
        <v>127370.93</v>
      </c>
      <c r="Q12" s="22">
        <f>Q13</f>
        <v>0</v>
      </c>
      <c r="R12" s="19">
        <f>SUM(O12:Q12)</f>
        <v>90050757.610000014</v>
      </c>
      <c r="S12" s="19">
        <f>O12</f>
        <v>89923386.680000007</v>
      </c>
      <c r="T12" s="19">
        <f>14741.54+P12</f>
        <v>142112.47</v>
      </c>
      <c r="U12" s="19">
        <f>Q12</f>
        <v>0</v>
      </c>
      <c r="V12" s="19">
        <v>63541135.640000001</v>
      </c>
      <c r="W12" s="90"/>
      <c r="X12" s="87">
        <f>K12-V12-S12</f>
        <v>89923386.680000007</v>
      </c>
      <c r="Y12" s="19">
        <f>164818.48-P12</f>
        <v>37447.550000000017</v>
      </c>
      <c r="Z12" s="19">
        <f>X12+Y12</f>
        <v>89960834.230000004</v>
      </c>
      <c r="AA12" s="19">
        <v>0</v>
      </c>
      <c r="AB12" s="19">
        <v>0</v>
      </c>
      <c r="AC12" s="19">
        <v>0</v>
      </c>
      <c r="AD12" s="32"/>
      <c r="AE12" s="39"/>
    </row>
    <row r="13" spans="1:31" ht="24.95" customHeight="1" x14ac:dyDescent="0.2">
      <c r="A13" s="23"/>
      <c r="B13" s="34"/>
      <c r="C13" s="21"/>
      <c r="D13" s="26"/>
      <c r="E13" s="35"/>
      <c r="F13" s="26"/>
      <c r="G13" s="24"/>
      <c r="H13" s="17"/>
      <c r="I13" s="40"/>
      <c r="J13" s="36"/>
      <c r="K13" s="37"/>
      <c r="L13" s="38"/>
      <c r="M13" s="25"/>
      <c r="N13" s="24" t="s">
        <v>17</v>
      </c>
      <c r="O13" s="22">
        <f>O14</f>
        <v>89923386.680000007</v>
      </c>
      <c r="P13" s="22">
        <f>P14</f>
        <v>74895.09</v>
      </c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7"/>
      <c r="AE13" s="39"/>
    </row>
    <row r="14" spans="1:31" ht="16.5" customHeight="1" x14ac:dyDescent="0.2">
      <c r="A14" s="23"/>
      <c r="B14" s="34"/>
      <c r="C14" s="21"/>
      <c r="D14" s="26"/>
      <c r="E14" s="35"/>
      <c r="F14" s="26"/>
      <c r="G14" s="24"/>
      <c r="H14" s="17"/>
      <c r="I14" s="40"/>
      <c r="J14" s="36"/>
      <c r="K14" s="37"/>
      <c r="L14" s="38"/>
      <c r="M14" s="25"/>
      <c r="N14" s="63">
        <v>44348</v>
      </c>
      <c r="O14" s="22">
        <v>89923386.680000007</v>
      </c>
      <c r="P14" s="22">
        <v>74895.09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7"/>
      <c r="AE14" s="39"/>
    </row>
    <row r="15" spans="1:31" ht="24.95" customHeight="1" x14ac:dyDescent="0.2">
      <c r="A15" s="23"/>
      <c r="B15" s="34"/>
      <c r="C15" s="21"/>
      <c r="D15" s="26"/>
      <c r="E15" s="35"/>
      <c r="F15" s="26"/>
      <c r="G15" s="24"/>
      <c r="H15" s="17"/>
      <c r="I15" s="40"/>
      <c r="J15" s="36"/>
      <c r="K15" s="37"/>
      <c r="L15" s="38"/>
      <c r="M15" s="25"/>
      <c r="N15" s="24" t="s">
        <v>18</v>
      </c>
      <c r="O15" s="22">
        <f>O16</f>
        <v>0</v>
      </c>
      <c r="P15" s="22">
        <f>P16</f>
        <v>52475.839999999997</v>
      </c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7"/>
      <c r="AE15" s="39"/>
    </row>
    <row r="16" spans="1:31" ht="16.5" customHeight="1" x14ac:dyDescent="0.2">
      <c r="A16" s="23"/>
      <c r="B16" s="34"/>
      <c r="C16" s="21"/>
      <c r="D16" s="26"/>
      <c r="E16" s="35"/>
      <c r="F16" s="26"/>
      <c r="G16" s="24"/>
      <c r="H16" s="17"/>
      <c r="I16" s="40"/>
      <c r="J16" s="36"/>
      <c r="K16" s="37"/>
      <c r="L16" s="38"/>
      <c r="M16" s="25"/>
      <c r="N16" s="63">
        <v>44554</v>
      </c>
      <c r="O16" s="22"/>
      <c r="P16" s="22">
        <v>52475.839999999997</v>
      </c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7"/>
      <c r="AE16" s="39"/>
    </row>
    <row r="17" spans="1:31" ht="94.5" customHeight="1" x14ac:dyDescent="0.2">
      <c r="A17" s="29">
        <v>44191</v>
      </c>
      <c r="B17" s="24">
        <v>44191</v>
      </c>
      <c r="C17" s="17" t="s">
        <v>84</v>
      </c>
      <c r="D17" s="26" t="s">
        <v>91</v>
      </c>
      <c r="E17" s="35" t="s">
        <v>21</v>
      </c>
      <c r="F17" s="26" t="s">
        <v>85</v>
      </c>
      <c r="G17" s="24">
        <v>44191</v>
      </c>
      <c r="H17" s="88"/>
      <c r="I17" s="40" t="s">
        <v>10</v>
      </c>
      <c r="J17" s="89">
        <v>44285</v>
      </c>
      <c r="K17" s="37">
        <v>102200000</v>
      </c>
      <c r="L17" s="38">
        <v>0.1</v>
      </c>
      <c r="M17" s="89">
        <v>44291</v>
      </c>
      <c r="N17" s="24" t="s">
        <v>90</v>
      </c>
      <c r="O17" s="19">
        <f>O18</f>
        <v>102200000</v>
      </c>
      <c r="P17" s="22">
        <f>P18</f>
        <v>26316.17</v>
      </c>
      <c r="Q17" s="22">
        <f>Q18</f>
        <v>0</v>
      </c>
      <c r="R17" s="19">
        <f>SUM(O17:Q17)</f>
        <v>102226316.17</v>
      </c>
      <c r="S17" s="19">
        <f>O17</f>
        <v>102200000</v>
      </c>
      <c r="T17" s="19">
        <f>P17</f>
        <v>26316.17</v>
      </c>
      <c r="U17" s="19">
        <f>Q17</f>
        <v>0</v>
      </c>
      <c r="V17" s="19">
        <v>0</v>
      </c>
      <c r="W17" s="90"/>
      <c r="X17" s="87">
        <f>K17-S17</f>
        <v>0</v>
      </c>
      <c r="Y17" s="19">
        <f>26316.17-P17</f>
        <v>0</v>
      </c>
      <c r="Z17" s="19">
        <f>X17+Y17</f>
        <v>0</v>
      </c>
      <c r="AA17" s="19">
        <v>0</v>
      </c>
      <c r="AB17" s="19">
        <v>0</v>
      </c>
      <c r="AC17" s="19">
        <v>0</v>
      </c>
      <c r="AD17" s="32"/>
      <c r="AE17" s="39"/>
    </row>
    <row r="18" spans="1:31" ht="24.95" customHeight="1" x14ac:dyDescent="0.2">
      <c r="A18" s="23"/>
      <c r="B18" s="34"/>
      <c r="C18" s="21"/>
      <c r="D18" s="26"/>
      <c r="E18" s="35"/>
      <c r="F18" s="26"/>
      <c r="G18" s="24"/>
      <c r="H18" s="17"/>
      <c r="I18" s="40"/>
      <c r="J18" s="36"/>
      <c r="K18" s="37"/>
      <c r="L18" s="38"/>
      <c r="M18" s="25"/>
      <c r="N18" s="24" t="s">
        <v>29</v>
      </c>
      <c r="O18" s="22">
        <f>O19</f>
        <v>102200000</v>
      </c>
      <c r="P18" s="22">
        <f>P19</f>
        <v>26316.17</v>
      </c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7"/>
      <c r="AE18" s="39"/>
    </row>
    <row r="19" spans="1:31" ht="16.5" customHeight="1" x14ac:dyDescent="0.2">
      <c r="A19" s="23"/>
      <c r="B19" s="34"/>
      <c r="C19" s="21"/>
      <c r="D19" s="26"/>
      <c r="E19" s="35"/>
      <c r="F19" s="26"/>
      <c r="G19" s="24"/>
      <c r="H19" s="17"/>
      <c r="I19" s="40"/>
      <c r="J19" s="36"/>
      <c r="K19" s="37"/>
      <c r="L19" s="38"/>
      <c r="M19" s="25"/>
      <c r="N19" s="63">
        <v>44285</v>
      </c>
      <c r="O19" s="22">
        <v>102200000</v>
      </c>
      <c r="P19" s="22">
        <v>26316.17</v>
      </c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7"/>
      <c r="AE19" s="39"/>
    </row>
    <row r="20" spans="1:31" ht="92.25" customHeight="1" x14ac:dyDescent="0.2">
      <c r="A20" s="29">
        <v>44194</v>
      </c>
      <c r="B20" s="24">
        <v>44194</v>
      </c>
      <c r="C20" s="17" t="s">
        <v>87</v>
      </c>
      <c r="D20" s="26" t="s">
        <v>92</v>
      </c>
      <c r="E20" s="35" t="s">
        <v>21</v>
      </c>
      <c r="F20" s="26" t="s">
        <v>88</v>
      </c>
      <c r="G20" s="24">
        <v>44194</v>
      </c>
      <c r="H20" s="88"/>
      <c r="I20" s="40" t="s">
        <v>10</v>
      </c>
      <c r="J20" s="89">
        <v>44285</v>
      </c>
      <c r="K20" s="37">
        <v>300000000</v>
      </c>
      <c r="L20" s="38">
        <v>0.1</v>
      </c>
      <c r="M20" s="89">
        <v>44291</v>
      </c>
      <c r="N20" s="24" t="s">
        <v>90</v>
      </c>
      <c r="O20" s="19">
        <f>O21</f>
        <v>300000000</v>
      </c>
      <c r="P20" s="22">
        <f>P21</f>
        <v>74790.02</v>
      </c>
      <c r="Q20" s="22">
        <f>Q21</f>
        <v>0</v>
      </c>
      <c r="R20" s="19">
        <f>SUM(O20:Q20)</f>
        <v>300074790.01999998</v>
      </c>
      <c r="S20" s="19">
        <f>O20</f>
        <v>300000000</v>
      </c>
      <c r="T20" s="19">
        <f>P20</f>
        <v>74790.02</v>
      </c>
      <c r="U20" s="19">
        <f>Q20</f>
        <v>0</v>
      </c>
      <c r="V20" s="19">
        <v>0</v>
      </c>
      <c r="W20" s="90"/>
      <c r="X20" s="87">
        <f>K20-S20</f>
        <v>0</v>
      </c>
      <c r="Y20" s="19">
        <f>74790.02-P20</f>
        <v>0</v>
      </c>
      <c r="Z20" s="19">
        <f>X20+Y20</f>
        <v>0</v>
      </c>
      <c r="AA20" s="19">
        <v>0</v>
      </c>
      <c r="AB20" s="19">
        <v>0</v>
      </c>
      <c r="AC20" s="19">
        <v>0</v>
      </c>
      <c r="AD20" s="32"/>
      <c r="AE20" s="39"/>
    </row>
    <row r="21" spans="1:31" ht="24.95" customHeight="1" x14ac:dyDescent="0.2">
      <c r="A21" s="23"/>
      <c r="B21" s="34"/>
      <c r="C21" s="21"/>
      <c r="D21" s="26"/>
      <c r="E21" s="35"/>
      <c r="F21" s="26"/>
      <c r="G21" s="24"/>
      <c r="H21" s="17"/>
      <c r="I21" s="40"/>
      <c r="J21" s="36"/>
      <c r="K21" s="37"/>
      <c r="L21" s="38"/>
      <c r="M21" s="25"/>
      <c r="N21" s="24" t="s">
        <v>29</v>
      </c>
      <c r="O21" s="22">
        <f>O22</f>
        <v>300000000</v>
      </c>
      <c r="P21" s="22">
        <f>P22</f>
        <v>74790.02</v>
      </c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7"/>
      <c r="AE21" s="39"/>
    </row>
    <row r="22" spans="1:31" ht="16.5" customHeight="1" x14ac:dyDescent="0.2">
      <c r="A22" s="23"/>
      <c r="B22" s="34"/>
      <c r="C22" s="21"/>
      <c r="D22" s="26"/>
      <c r="E22" s="35"/>
      <c r="F22" s="26"/>
      <c r="G22" s="24"/>
      <c r="H22" s="17"/>
      <c r="I22" s="40"/>
      <c r="J22" s="36"/>
      <c r="K22" s="37"/>
      <c r="L22" s="38"/>
      <c r="M22" s="25"/>
      <c r="N22" s="63">
        <v>44285</v>
      </c>
      <c r="O22" s="22">
        <v>300000000</v>
      </c>
      <c r="P22" s="22">
        <v>74790.02</v>
      </c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7"/>
      <c r="AE22" s="39"/>
    </row>
    <row r="23" spans="1:31" ht="79.5" customHeight="1" x14ac:dyDescent="0.2">
      <c r="A23" s="29">
        <v>44355</v>
      </c>
      <c r="B23" s="24">
        <v>44355</v>
      </c>
      <c r="C23" s="17" t="s">
        <v>95</v>
      </c>
      <c r="D23" s="26" t="s">
        <v>96</v>
      </c>
      <c r="E23" s="35" t="s">
        <v>21</v>
      </c>
      <c r="F23" s="26" t="s">
        <v>97</v>
      </c>
      <c r="G23" s="24">
        <v>44355</v>
      </c>
      <c r="H23" s="88"/>
      <c r="I23" s="40" t="s">
        <v>98</v>
      </c>
      <c r="J23" s="89">
        <v>44489</v>
      </c>
      <c r="K23" s="37">
        <v>304300000</v>
      </c>
      <c r="L23" s="38">
        <v>0.1</v>
      </c>
      <c r="M23" s="89">
        <v>44489</v>
      </c>
      <c r="N23" s="24" t="s">
        <v>90</v>
      </c>
      <c r="O23" s="19">
        <f>O24</f>
        <v>304300000</v>
      </c>
      <c r="P23" s="22">
        <f>P24</f>
        <v>111715.62</v>
      </c>
      <c r="Q23" s="22">
        <f>Q24</f>
        <v>0</v>
      </c>
      <c r="R23" s="19">
        <f>SUM(O23:Q23)</f>
        <v>304411715.62</v>
      </c>
      <c r="S23" s="19">
        <f>O23</f>
        <v>304300000</v>
      </c>
      <c r="T23" s="19">
        <f>P23</f>
        <v>111715.62</v>
      </c>
      <c r="U23" s="19">
        <f>Q23</f>
        <v>0</v>
      </c>
      <c r="V23" s="19">
        <v>0</v>
      </c>
      <c r="W23" s="90"/>
      <c r="X23" s="87">
        <f>K23-S23</f>
        <v>0</v>
      </c>
      <c r="Y23" s="19">
        <f>X23*L23/100/365*134</f>
        <v>0</v>
      </c>
      <c r="Z23" s="19">
        <f>X23+Y23</f>
        <v>0</v>
      </c>
      <c r="AA23" s="19">
        <v>0</v>
      </c>
      <c r="AB23" s="19">
        <v>0</v>
      </c>
      <c r="AC23" s="19">
        <v>0</v>
      </c>
      <c r="AD23" s="32"/>
      <c r="AE23" s="39"/>
    </row>
    <row r="24" spans="1:31" ht="24.95" customHeight="1" x14ac:dyDescent="0.2">
      <c r="A24" s="23"/>
      <c r="B24" s="34"/>
      <c r="C24" s="21"/>
      <c r="D24" s="26"/>
      <c r="E24" s="35"/>
      <c r="F24" s="26"/>
      <c r="G24" s="24"/>
      <c r="H24" s="17"/>
      <c r="I24" s="40"/>
      <c r="J24" s="36"/>
      <c r="K24" s="37"/>
      <c r="L24" s="38"/>
      <c r="M24" s="25"/>
      <c r="N24" s="24" t="s">
        <v>25</v>
      </c>
      <c r="O24" s="22">
        <f>O25</f>
        <v>304300000</v>
      </c>
      <c r="P24" s="22">
        <f>P25</f>
        <v>111715.62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7"/>
      <c r="AE24" s="39"/>
    </row>
    <row r="25" spans="1:31" ht="16.5" customHeight="1" x14ac:dyDescent="0.2">
      <c r="A25" s="23"/>
      <c r="B25" s="34"/>
      <c r="C25" s="21"/>
      <c r="D25" s="26"/>
      <c r="E25" s="35"/>
      <c r="F25" s="26"/>
      <c r="G25" s="24"/>
      <c r="H25" s="17"/>
      <c r="I25" s="40"/>
      <c r="J25" s="36"/>
      <c r="K25" s="37"/>
      <c r="L25" s="38"/>
      <c r="M25" s="25"/>
      <c r="N25" s="63">
        <v>44489</v>
      </c>
      <c r="O25" s="22">
        <v>304300000</v>
      </c>
      <c r="P25" s="22">
        <v>111715.62</v>
      </c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7"/>
      <c r="AE25" s="39"/>
    </row>
    <row r="26" spans="1:31" ht="129" customHeight="1" x14ac:dyDescent="0.2">
      <c r="A26" s="29">
        <v>44554</v>
      </c>
      <c r="B26" s="24">
        <v>44554</v>
      </c>
      <c r="C26" s="17" t="s">
        <v>101</v>
      </c>
      <c r="D26" s="26" t="s">
        <v>113</v>
      </c>
      <c r="E26" s="35" t="s">
        <v>21</v>
      </c>
      <c r="F26" s="26" t="s">
        <v>102</v>
      </c>
      <c r="G26" s="24">
        <v>44554</v>
      </c>
      <c r="H26" s="88"/>
      <c r="I26" s="40" t="s">
        <v>106</v>
      </c>
      <c r="J26" s="89">
        <v>44652</v>
      </c>
      <c r="K26" s="37">
        <v>700000000</v>
      </c>
      <c r="L26" s="38">
        <v>0.1</v>
      </c>
      <c r="M26" s="89">
        <v>44657</v>
      </c>
      <c r="N26" s="24" t="s">
        <v>90</v>
      </c>
      <c r="O26" s="19">
        <f>O27</f>
        <v>0</v>
      </c>
      <c r="P26" s="22">
        <f>P27</f>
        <v>0</v>
      </c>
      <c r="Q26" s="22">
        <f>Q27</f>
        <v>0</v>
      </c>
      <c r="R26" s="19">
        <f>SUM(O26:Q26)</f>
        <v>0</v>
      </c>
      <c r="S26" s="19">
        <f>O26</f>
        <v>0</v>
      </c>
      <c r="T26" s="19">
        <f>P26</f>
        <v>0</v>
      </c>
      <c r="U26" s="19">
        <f>Q26</f>
        <v>0</v>
      </c>
      <c r="V26" s="19">
        <v>0</v>
      </c>
      <c r="W26" s="90"/>
      <c r="X26" s="87">
        <f>K26-S26</f>
        <v>700000000</v>
      </c>
      <c r="Y26" s="19">
        <f>K26*L26/365*98/100</f>
        <v>187945.20547945204</v>
      </c>
      <c r="Z26" s="19">
        <f>X26+Y26</f>
        <v>700187945.2054795</v>
      </c>
      <c r="AA26" s="19">
        <v>0</v>
      </c>
      <c r="AB26" s="19">
        <v>0</v>
      </c>
      <c r="AC26" s="19">
        <v>0</v>
      </c>
      <c r="AD26" s="32"/>
      <c r="AE26" s="39"/>
    </row>
    <row r="27" spans="1:31" ht="24.95" hidden="1" customHeight="1" x14ac:dyDescent="0.2">
      <c r="A27" s="23"/>
      <c r="B27" s="34"/>
      <c r="C27" s="21"/>
      <c r="D27" s="26"/>
      <c r="E27" s="35"/>
      <c r="F27" s="26"/>
      <c r="G27" s="24"/>
      <c r="H27" s="17"/>
      <c r="I27" s="40"/>
      <c r="J27" s="36"/>
      <c r="K27" s="37"/>
      <c r="L27" s="38"/>
      <c r="M27" s="25"/>
      <c r="N27" s="24" t="s">
        <v>16</v>
      </c>
      <c r="O27" s="22">
        <f>O28</f>
        <v>0</v>
      </c>
      <c r="P27" s="22">
        <f>P28</f>
        <v>0</v>
      </c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7"/>
      <c r="AE27" s="39"/>
    </row>
    <row r="28" spans="1:31" ht="16.5" hidden="1" customHeight="1" x14ac:dyDescent="0.2">
      <c r="A28" s="23"/>
      <c r="B28" s="34"/>
      <c r="C28" s="21"/>
      <c r="D28" s="26"/>
      <c r="E28" s="35"/>
      <c r="F28" s="26"/>
      <c r="G28" s="24"/>
      <c r="H28" s="17"/>
      <c r="I28" s="40"/>
      <c r="J28" s="36"/>
      <c r="K28" s="37"/>
      <c r="L28" s="38"/>
      <c r="M28" s="25"/>
      <c r="N28" s="63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7"/>
      <c r="AE28" s="39"/>
    </row>
    <row r="29" spans="1:31" ht="22.5" customHeight="1" x14ac:dyDescent="0.2">
      <c r="A29" s="29"/>
      <c r="B29" s="24"/>
      <c r="C29" s="17"/>
      <c r="D29" s="15"/>
      <c r="E29" s="35"/>
      <c r="F29" s="26"/>
      <c r="G29" s="24"/>
      <c r="H29" s="17"/>
      <c r="I29" s="15"/>
      <c r="J29" s="36"/>
      <c r="K29" s="37"/>
      <c r="L29" s="38"/>
      <c r="M29" s="31"/>
      <c r="N29" s="63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32"/>
      <c r="AE29" s="39"/>
    </row>
    <row r="30" spans="1:31" ht="22.5" customHeight="1" x14ac:dyDescent="0.2">
      <c r="A30" s="91" t="s">
        <v>13</v>
      </c>
      <c r="B30" s="33"/>
      <c r="C30" s="17"/>
      <c r="D30" s="26"/>
      <c r="E30" s="35"/>
      <c r="F30" s="17"/>
      <c r="G30" s="17"/>
      <c r="H30" s="70"/>
      <c r="I30" s="19"/>
      <c r="J30" s="92"/>
      <c r="K30" s="37">
        <f>K9+K12+K17+K20+K23+K26</f>
        <v>2484769571.4200001</v>
      </c>
      <c r="L30" s="37"/>
      <c r="M30" s="37"/>
      <c r="N30" s="37"/>
      <c r="O30" s="37">
        <f t="shared" ref="O30:V30" si="2">O9+O12+O17+O20+O23+O26</f>
        <v>796423386.68000007</v>
      </c>
      <c r="P30" s="37">
        <f t="shared" si="2"/>
        <v>734501</v>
      </c>
      <c r="Q30" s="37">
        <f t="shared" si="2"/>
        <v>0</v>
      </c>
      <c r="R30" s="37">
        <f t="shared" si="2"/>
        <v>797157887.68000007</v>
      </c>
      <c r="S30" s="37">
        <f t="shared" si="2"/>
        <v>1236996786.6800001</v>
      </c>
      <c r="T30" s="37">
        <f t="shared" si="2"/>
        <v>97264731.62000002</v>
      </c>
      <c r="U30" s="37">
        <f t="shared" si="2"/>
        <v>0</v>
      </c>
      <c r="V30" s="37">
        <f t="shared" si="2"/>
        <v>63541135.640000001</v>
      </c>
      <c r="W30" s="37"/>
      <c r="X30" s="37">
        <f t="shared" ref="X30:AC30" si="3">X9+X12+X17+X20+X23+X26</f>
        <v>1184231649.0999999</v>
      </c>
      <c r="Y30" s="37">
        <f t="shared" si="3"/>
        <v>2557771.4354794514</v>
      </c>
      <c r="Z30" s="37">
        <f t="shared" si="3"/>
        <v>1186789420.5354795</v>
      </c>
      <c r="AA30" s="37">
        <f t="shared" si="3"/>
        <v>0</v>
      </c>
      <c r="AB30" s="37">
        <f t="shared" si="3"/>
        <v>0</v>
      </c>
      <c r="AC30" s="37">
        <f t="shared" si="3"/>
        <v>0</v>
      </c>
      <c r="AD30" s="93"/>
      <c r="AE30" s="39"/>
    </row>
    <row r="31" spans="1:31" ht="11.25" customHeight="1" x14ac:dyDescent="0.2">
      <c r="A31" s="94"/>
      <c r="B31" s="95"/>
      <c r="C31" s="17"/>
      <c r="D31" s="26"/>
      <c r="E31" s="26"/>
      <c r="F31" s="96"/>
      <c r="G31" s="17"/>
      <c r="H31" s="17"/>
      <c r="I31" s="26"/>
      <c r="J31" s="18"/>
      <c r="K31" s="19"/>
      <c r="L31" s="97"/>
      <c r="M31" s="26"/>
      <c r="N31" s="26"/>
      <c r="O31" s="19"/>
      <c r="P31" s="19"/>
      <c r="Q31" s="19"/>
      <c r="R31" s="19"/>
      <c r="S31" s="19"/>
      <c r="T31" s="19"/>
      <c r="U31" s="19"/>
      <c r="V31" s="19"/>
      <c r="W31" s="22"/>
      <c r="X31" s="22"/>
      <c r="Y31" s="19"/>
      <c r="Z31" s="19"/>
      <c r="AA31" s="19"/>
      <c r="AB31" s="19"/>
      <c r="AC31" s="19"/>
      <c r="AD31" s="98"/>
      <c r="AE31" s="39"/>
    </row>
    <row r="32" spans="1:31" ht="52.5" customHeight="1" thickBot="1" x14ac:dyDescent="0.25">
      <c r="A32" s="99" t="s">
        <v>14</v>
      </c>
      <c r="B32" s="100"/>
      <c r="C32" s="101"/>
      <c r="D32" s="101"/>
      <c r="E32" s="101"/>
      <c r="F32" s="101"/>
      <c r="G32" s="101"/>
      <c r="H32" s="101"/>
      <c r="I32" s="101"/>
      <c r="J32" s="101"/>
      <c r="K32" s="102">
        <f>K30+Банки!K407</f>
        <v>9634769571.4200001</v>
      </c>
      <c r="L32" s="102"/>
      <c r="M32" s="102"/>
      <c r="N32" s="102"/>
      <c r="O32" s="102">
        <f>O30+Банки!O407</f>
        <v>3816423386.6800003</v>
      </c>
      <c r="P32" s="102">
        <f>P30+Банки!P407</f>
        <v>79881115.219999984</v>
      </c>
      <c r="Q32" s="102">
        <f>Q30+Банки!Q407</f>
        <v>0</v>
      </c>
      <c r="R32" s="102">
        <f>R30+Банки!R407</f>
        <v>3896304501.9000006</v>
      </c>
      <c r="S32" s="102">
        <f>S30+Банки!S407</f>
        <v>6116996786.6800003</v>
      </c>
      <c r="T32" s="102">
        <f>T30+Банки!T407</f>
        <v>188315083.54000002</v>
      </c>
      <c r="U32" s="102">
        <f>U30+Банки!U407</f>
        <v>0</v>
      </c>
      <c r="V32" s="102">
        <f>V30+Банки!V407</f>
        <v>63541135.640000001</v>
      </c>
      <c r="W32" s="102"/>
      <c r="X32" s="102">
        <f>X30+Банки!X407</f>
        <v>2684231649.0999999</v>
      </c>
      <c r="Y32" s="102">
        <f>Y30+Банки!Y407</f>
        <v>101150237.18890411</v>
      </c>
      <c r="Z32" s="102">
        <f>Z30+Банки!Z407</f>
        <v>2785381886.2889042</v>
      </c>
      <c r="AA32" s="102">
        <f>AA30+Банки!AA407</f>
        <v>0</v>
      </c>
      <c r="AB32" s="102">
        <f>AB30+Банки!AB407</f>
        <v>0</v>
      </c>
      <c r="AC32" s="102">
        <f>AC30+Банки!AC407</f>
        <v>0</v>
      </c>
      <c r="AD32" s="103"/>
      <c r="AE32" s="39"/>
    </row>
    <row r="33" spans="1:31" ht="93" customHeight="1" x14ac:dyDescent="0.45">
      <c r="A33" s="104" t="s">
        <v>99</v>
      </c>
      <c r="B33" s="104"/>
      <c r="C33" s="104"/>
      <c r="D33" s="104"/>
      <c r="E33" s="104"/>
      <c r="F33" s="105"/>
      <c r="G33" s="106"/>
      <c r="H33" s="106"/>
      <c r="I33" s="106"/>
      <c r="J33" s="106"/>
      <c r="K33" s="107"/>
      <c r="L33" s="107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8"/>
      <c r="Y33" s="179" t="s">
        <v>65</v>
      </c>
      <c r="Z33" s="179"/>
      <c r="AA33" s="179"/>
      <c r="AB33" s="179"/>
      <c r="AC33" s="179"/>
      <c r="AD33" s="179"/>
      <c r="AE33" s="39"/>
    </row>
    <row r="34" spans="1:31" ht="71.25" customHeight="1" x14ac:dyDescent="0.45">
      <c r="A34" s="104"/>
      <c r="B34" s="104"/>
      <c r="C34" s="104"/>
      <c r="D34" s="104"/>
      <c r="E34" s="104"/>
      <c r="F34" s="105"/>
      <c r="G34" s="106"/>
      <c r="H34" s="106"/>
      <c r="I34" s="106"/>
      <c r="J34" s="106"/>
      <c r="K34" s="106"/>
      <c r="L34" s="106"/>
      <c r="M34" s="106"/>
      <c r="N34" s="106"/>
      <c r="O34" s="106"/>
      <c r="P34" s="109"/>
      <c r="Q34" s="106"/>
      <c r="R34" s="106"/>
      <c r="S34" s="106"/>
      <c r="T34" s="109"/>
      <c r="U34" s="109"/>
      <c r="V34" s="106"/>
      <c r="W34" s="106"/>
      <c r="X34" s="106"/>
      <c r="Y34" s="104"/>
      <c r="Z34" s="156"/>
      <c r="AA34" s="156"/>
      <c r="AB34" s="156"/>
      <c r="AC34" s="156"/>
      <c r="AD34" s="156"/>
      <c r="AE34" s="39"/>
    </row>
    <row r="35" spans="1:31" ht="9" hidden="1" customHeight="1" x14ac:dyDescent="0.2">
      <c r="K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E35" s="39"/>
    </row>
    <row r="36" spans="1:31" ht="143.25" customHeight="1" x14ac:dyDescent="0.2">
      <c r="A36" s="157"/>
      <c r="B36" s="157"/>
      <c r="C36" s="157"/>
      <c r="O36" s="28"/>
      <c r="R36" s="39"/>
      <c r="S36" s="39"/>
      <c r="T36" s="39"/>
      <c r="U36" s="39"/>
      <c r="Y36" s="28"/>
      <c r="Z36" s="39"/>
      <c r="AE36" s="39"/>
    </row>
    <row r="37" spans="1:31" ht="13.5" customHeight="1" x14ac:dyDescent="0.2">
      <c r="O37" s="28"/>
      <c r="Y37" s="28"/>
      <c r="AE37" s="39"/>
    </row>
    <row r="38" spans="1:31" x14ac:dyDescent="0.2">
      <c r="K38" s="39"/>
    </row>
    <row r="39" spans="1:31" x14ac:dyDescent="0.2">
      <c r="A39" s="74"/>
      <c r="B39" s="74"/>
      <c r="Y39" s="75"/>
    </row>
    <row r="41" spans="1:31" x14ac:dyDescent="0.2">
      <c r="K41" s="39"/>
      <c r="L41" s="39"/>
      <c r="M41" s="39"/>
      <c r="N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</row>
    <row r="42" spans="1:31" x14ac:dyDescent="0.2"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</row>
    <row r="46" spans="1:31" x14ac:dyDescent="0.2">
      <c r="P46" s="39"/>
    </row>
    <row r="47" spans="1:31" x14ac:dyDescent="0.2">
      <c r="N47" s="39"/>
      <c r="O47" s="28"/>
      <c r="Y47" s="28"/>
    </row>
  </sheetData>
  <mergeCells count="25">
    <mergeCell ref="Z34:AD34"/>
    <mergeCell ref="A36:C36"/>
    <mergeCell ref="S5:U6"/>
    <mergeCell ref="V5:V6"/>
    <mergeCell ref="W5:W7"/>
    <mergeCell ref="X5:Z6"/>
    <mergeCell ref="AA5:AC6"/>
    <mergeCell ref="AD5:AD7"/>
    <mergeCell ref="I5:I6"/>
    <mergeCell ref="J5:J6"/>
    <mergeCell ref="K5:K6"/>
    <mergeCell ref="L5:L6"/>
    <mergeCell ref="M5:M6"/>
    <mergeCell ref="N5:R6"/>
    <mergeCell ref="Y33:AD33"/>
    <mergeCell ref="AB1:AC1"/>
    <mergeCell ref="A2:AD3"/>
    <mergeCell ref="A4:AD4"/>
    <mergeCell ref="A5:A7"/>
    <mergeCell ref="B5:B7"/>
    <mergeCell ref="C5:C7"/>
    <mergeCell ref="D5:D6"/>
    <mergeCell ref="E5:E6"/>
    <mergeCell ref="F5:F6"/>
    <mergeCell ref="G5:G6"/>
  </mergeCells>
  <pageMargins left="0.47244094488188981" right="0" top="0" bottom="0" header="0" footer="0"/>
  <pageSetup paperSize="8" scale="55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Банки</vt:lpstr>
      <vt:lpstr>Бюдж. кредит</vt:lpstr>
      <vt:lpstr>Банки!Заголовки_для_печати</vt:lpstr>
      <vt:lpstr>'Бюдж. кредит'!Заголовки_для_печати</vt:lpstr>
      <vt:lpstr>Банки!Область_печати</vt:lpstr>
      <vt:lpstr>'Бюдж. кредит'!Область_печати</vt:lpstr>
    </vt:vector>
  </TitlesOfParts>
  <Company>ФКУ г.Воронеж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Кулер</dc:creator>
  <cp:lastModifiedBy>Сафонова Ирина Александровна</cp:lastModifiedBy>
  <cp:lastPrinted>2022-03-24T07:31:25Z</cp:lastPrinted>
  <dcterms:created xsi:type="dcterms:W3CDTF">2010-09-30T12:55:45Z</dcterms:created>
  <dcterms:modified xsi:type="dcterms:W3CDTF">2022-03-24T07:34:41Z</dcterms:modified>
</cp:coreProperties>
</file>